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1. Statement of Financial Performance (Water)\"/>
    </mc:Choice>
  </mc:AlternateContent>
  <bookViews>
    <workbookView xWindow="480" yWindow="60" windowWidth="13275" windowHeight="7170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'DC37'!$A$1:$AA$56</definedName>
    <definedName name="_xlnm.Print_Area" localSheetId="11">'DC38'!$A$1:$AA$56</definedName>
    <definedName name="_xlnm.Print_Area" localSheetId="17">'DC39'!$A$1:$AA$56</definedName>
    <definedName name="_xlnm.Print_Area" localSheetId="21">'DC40'!$A$1:$AA$56</definedName>
    <definedName name="_xlnm.Print_Area" localSheetId="0">'NW371'!$A$1:$AA$56</definedName>
    <definedName name="_xlnm.Print_Area" localSheetId="1">'NW372'!$A$1:$AA$56</definedName>
    <definedName name="_xlnm.Print_Area" localSheetId="2">'NW373'!$A$1:$AA$56</definedName>
    <definedName name="_xlnm.Print_Area" localSheetId="3">'NW374'!$A$1:$AA$56</definedName>
    <definedName name="_xlnm.Print_Area" localSheetId="4">'NW375'!$A$1:$AA$56</definedName>
    <definedName name="_xlnm.Print_Area" localSheetId="6">'NW381'!$A$1:$AA$56</definedName>
    <definedName name="_xlnm.Print_Area" localSheetId="7">'NW382'!$A$1:$AA$56</definedName>
    <definedName name="_xlnm.Print_Area" localSheetId="8">'NW383'!$A$1:$AA$56</definedName>
    <definedName name="_xlnm.Print_Area" localSheetId="9">'NW384'!$A$1:$AA$56</definedName>
    <definedName name="_xlnm.Print_Area" localSheetId="10">'NW385'!$A$1:$AA$56</definedName>
    <definedName name="_xlnm.Print_Area" localSheetId="12">'NW392'!$A$1:$AA$56</definedName>
    <definedName name="_xlnm.Print_Area" localSheetId="13">'NW393'!$A$1:$AA$56</definedName>
    <definedName name="_xlnm.Print_Area" localSheetId="14">'NW394'!$A$1:$AA$56</definedName>
    <definedName name="_xlnm.Print_Area" localSheetId="15">'NW396'!$A$1:$AA$56</definedName>
    <definedName name="_xlnm.Print_Area" localSheetId="16">'NW397'!$A$1:$AA$56</definedName>
    <definedName name="_xlnm.Print_Area" localSheetId="18">'NW403'!$A$1:$AA$56</definedName>
    <definedName name="_xlnm.Print_Area" localSheetId="19">'NW404'!$A$1:$AA$56</definedName>
    <definedName name="_xlnm.Print_Area" localSheetId="20">'NW405'!$A$1:$AA$56</definedName>
    <definedName name="_xlnm.Print_Area" localSheetId="22">Summary!$A$1:$AA$56</definedName>
  </definedNames>
  <calcPr calcId="162913"/>
</workbook>
</file>

<file path=xl/calcChain.xml><?xml version="1.0" encoding="utf-8"?>
<calcChain xmlns="http://schemas.openxmlformats.org/spreadsheetml/2006/main">
  <c r="D45" i="5" l="1"/>
  <c r="D47" i="5" s="1"/>
  <c r="AA41" i="3"/>
  <c r="AA43" i="3" s="1"/>
  <c r="AA45" i="3" s="1"/>
  <c r="AA47" i="3" s="1"/>
  <c r="D41" i="6"/>
  <c r="D43" i="6" s="1"/>
  <c r="D45" i="6" s="1"/>
  <c r="D47" i="6" s="1"/>
  <c r="Q37" i="3"/>
  <c r="Q41" i="3" s="1"/>
  <c r="Q43" i="3" s="1"/>
  <c r="Q45" i="3" s="1"/>
  <c r="Q47" i="3" s="1"/>
  <c r="S37" i="5"/>
  <c r="S41" i="5" s="1"/>
  <c r="S43" i="5" s="1"/>
  <c r="S45" i="5" s="1"/>
  <c r="S47" i="5" s="1"/>
  <c r="S37" i="6"/>
  <c r="S41" i="6" s="1"/>
  <c r="S43" i="6" s="1"/>
  <c r="S45" i="6" s="1"/>
  <c r="S47" i="6" s="1"/>
  <c r="T37" i="8"/>
  <c r="T41" i="8" s="1"/>
  <c r="T43" i="8" s="1"/>
  <c r="T45" i="8" s="1"/>
  <c r="T47" i="8" s="1"/>
  <c r="T37" i="9"/>
  <c r="T41" i="9" s="1"/>
  <c r="T43" i="9" s="1"/>
  <c r="T45" i="9" s="1"/>
  <c r="T47" i="9" s="1"/>
  <c r="T37" i="10"/>
  <c r="T41" i="10" s="1"/>
  <c r="T43" i="10" s="1"/>
  <c r="T45" i="10" s="1"/>
  <c r="T47" i="10" s="1"/>
  <c r="P37" i="12"/>
  <c r="P41" i="12" s="1"/>
  <c r="P43" i="12" s="1"/>
  <c r="P45" i="12" s="1"/>
  <c r="P47" i="12" s="1"/>
  <c r="J37" i="12"/>
  <c r="J41" i="12" s="1"/>
  <c r="J43" i="12" s="1"/>
  <c r="J45" i="12" s="1"/>
  <c r="J47" i="12" s="1"/>
  <c r="D37" i="12"/>
  <c r="D41" i="12" s="1"/>
  <c r="D43" i="12" s="1"/>
  <c r="D45" i="12" s="1"/>
  <c r="D47" i="12" s="1"/>
  <c r="V37" i="13"/>
  <c r="V41" i="13" s="1"/>
  <c r="V43" i="13" s="1"/>
  <c r="V45" i="13" s="1"/>
  <c r="V47" i="13" s="1"/>
  <c r="P37" i="13"/>
  <c r="P41" i="13" s="1"/>
  <c r="P43" i="13" s="1"/>
  <c r="P45" i="13" s="1"/>
  <c r="P47" i="13" s="1"/>
  <c r="J37" i="13"/>
  <c r="J41" i="13" s="1"/>
  <c r="J43" i="13" s="1"/>
  <c r="J45" i="13" s="1"/>
  <c r="J47" i="13" s="1"/>
  <c r="D37" i="13"/>
  <c r="D41" i="13" s="1"/>
  <c r="D43" i="13" s="1"/>
  <c r="D45" i="13" s="1"/>
  <c r="D47" i="13" s="1"/>
  <c r="W37" i="15"/>
  <c r="W41" i="15" s="1"/>
  <c r="W43" i="15" s="1"/>
  <c r="W45" i="15" s="1"/>
  <c r="W47" i="15" s="1"/>
  <c r="Q37" i="15"/>
  <c r="Q41" i="15" s="1"/>
  <c r="Q43" i="15" s="1"/>
  <c r="Q45" i="15" s="1"/>
  <c r="Q47" i="15" s="1"/>
  <c r="K37" i="15"/>
  <c r="K41" i="15" s="1"/>
  <c r="K43" i="15" s="1"/>
  <c r="K45" i="15" s="1"/>
  <c r="K47" i="15" s="1"/>
  <c r="E37" i="15"/>
  <c r="E41" i="15" s="1"/>
  <c r="E43" i="15" s="1"/>
  <c r="E45" i="15" s="1"/>
  <c r="E47" i="15" s="1"/>
  <c r="W37" i="16"/>
  <c r="W41" i="16" s="1"/>
  <c r="W43" i="16" s="1"/>
  <c r="W45" i="16" s="1"/>
  <c r="W47" i="16" s="1"/>
  <c r="Q37" i="16"/>
  <c r="Q41" i="16" s="1"/>
  <c r="Q43" i="16" s="1"/>
  <c r="Q45" i="16" s="1"/>
  <c r="Q47" i="16" s="1"/>
  <c r="K37" i="16"/>
  <c r="K41" i="16" s="1"/>
  <c r="K43" i="16" s="1"/>
  <c r="K45" i="16" s="1"/>
  <c r="K47" i="16" s="1"/>
  <c r="E37" i="16"/>
  <c r="E41" i="16" s="1"/>
  <c r="E43" i="16" s="1"/>
  <c r="E45" i="16" s="1"/>
  <c r="E47" i="16" s="1"/>
  <c r="W37" i="17"/>
  <c r="W41" i="17" s="1"/>
  <c r="W43" i="17" s="1"/>
  <c r="W45" i="17" s="1"/>
  <c r="W47" i="17" s="1"/>
  <c r="Q37" i="17"/>
  <c r="Q41" i="17" s="1"/>
  <c r="Q43" i="17" s="1"/>
  <c r="Q45" i="17" s="1"/>
  <c r="Q47" i="17" s="1"/>
  <c r="K37" i="17"/>
  <c r="K41" i="17" s="1"/>
  <c r="K43" i="17" s="1"/>
  <c r="K45" i="17" s="1"/>
  <c r="K47" i="17" s="1"/>
  <c r="E37" i="17"/>
  <c r="E41" i="17" s="1"/>
  <c r="E43" i="17" s="1"/>
  <c r="E45" i="17" s="1"/>
  <c r="E47" i="17" s="1"/>
  <c r="W37" i="18"/>
  <c r="W41" i="18" s="1"/>
  <c r="W43" i="18" s="1"/>
  <c r="W45" i="18" s="1"/>
  <c r="W47" i="18" s="1"/>
  <c r="Q37" i="18"/>
  <c r="Q41" i="18" s="1"/>
  <c r="Q43" i="18" s="1"/>
  <c r="Q45" i="18" s="1"/>
  <c r="Q47" i="18" s="1"/>
  <c r="K37" i="18"/>
  <c r="K41" i="18" s="1"/>
  <c r="K43" i="18" s="1"/>
  <c r="K45" i="18" s="1"/>
  <c r="K47" i="18" s="1"/>
  <c r="E37" i="18"/>
  <c r="E41" i="18" s="1"/>
  <c r="E43" i="18" s="1"/>
  <c r="E45" i="18" s="1"/>
  <c r="E47" i="18" s="1"/>
  <c r="W37" i="19"/>
  <c r="W41" i="19" s="1"/>
  <c r="W43" i="19" s="1"/>
  <c r="W45" i="19" s="1"/>
  <c r="W47" i="19" s="1"/>
  <c r="Q37" i="19"/>
  <c r="Q41" i="19" s="1"/>
  <c r="Q43" i="19" s="1"/>
  <c r="Q45" i="19" s="1"/>
  <c r="Q47" i="19" s="1"/>
  <c r="K37" i="19"/>
  <c r="K41" i="19" s="1"/>
  <c r="K43" i="19" s="1"/>
  <c r="K45" i="19" s="1"/>
  <c r="K47" i="19" s="1"/>
  <c r="E37" i="19"/>
  <c r="E41" i="19" s="1"/>
  <c r="E43" i="19" s="1"/>
  <c r="E45" i="19" s="1"/>
  <c r="E47" i="19" s="1"/>
  <c r="W37" i="20"/>
  <c r="W41" i="20" s="1"/>
  <c r="W43" i="20" s="1"/>
  <c r="W45" i="20" s="1"/>
  <c r="W47" i="20" s="1"/>
  <c r="Q37" i="20"/>
  <c r="Q41" i="20" s="1"/>
  <c r="Q43" i="20" s="1"/>
  <c r="Q45" i="20" s="1"/>
  <c r="Q47" i="20" s="1"/>
  <c r="K37" i="20"/>
  <c r="K41" i="20" s="1"/>
  <c r="K43" i="20" s="1"/>
  <c r="K45" i="20" s="1"/>
  <c r="K47" i="20" s="1"/>
  <c r="E37" i="20"/>
  <c r="E41" i="20" s="1"/>
  <c r="E43" i="20" s="1"/>
  <c r="E45" i="20" s="1"/>
  <c r="E47" i="20" s="1"/>
  <c r="W37" i="21"/>
  <c r="W41" i="21" s="1"/>
  <c r="W43" i="21" s="1"/>
  <c r="W45" i="21" s="1"/>
  <c r="W47" i="21" s="1"/>
  <c r="Q37" i="21"/>
  <c r="Q41" i="21" s="1"/>
  <c r="Q43" i="21" s="1"/>
  <c r="Q45" i="21" s="1"/>
  <c r="Q47" i="21" s="1"/>
  <c r="K37" i="21"/>
  <c r="K41" i="21" s="1"/>
  <c r="K43" i="21" s="1"/>
  <c r="K45" i="21" s="1"/>
  <c r="K47" i="21" s="1"/>
  <c r="E37" i="21"/>
  <c r="E41" i="21" s="1"/>
  <c r="E43" i="21" s="1"/>
  <c r="E45" i="21" s="1"/>
  <c r="E47" i="21" s="1"/>
  <c r="W37" i="22"/>
  <c r="W41" i="22" s="1"/>
  <c r="W43" i="22" s="1"/>
  <c r="W45" i="22" s="1"/>
  <c r="W47" i="22" s="1"/>
  <c r="Q37" i="22"/>
  <c r="Q41" i="22" s="1"/>
  <c r="Q43" i="22" s="1"/>
  <c r="Q45" i="22" s="1"/>
  <c r="Q47" i="22" s="1"/>
  <c r="K37" i="22"/>
  <c r="K41" i="22" s="1"/>
  <c r="K43" i="22" s="1"/>
  <c r="K45" i="22" s="1"/>
  <c r="K47" i="22" s="1"/>
  <c r="E37" i="22"/>
  <c r="E41" i="22" s="1"/>
  <c r="E43" i="22" s="1"/>
  <c r="E45" i="22" s="1"/>
  <c r="E47" i="22" s="1"/>
  <c r="W37" i="23"/>
  <c r="W41" i="23" s="1"/>
  <c r="W43" i="23" s="1"/>
  <c r="W45" i="23" s="1"/>
  <c r="W47" i="23" s="1"/>
  <c r="Q37" i="23"/>
  <c r="Q41" i="23" s="1"/>
  <c r="Q43" i="23" s="1"/>
  <c r="Q45" i="23" s="1"/>
  <c r="Q47" i="23" s="1"/>
  <c r="K37" i="23"/>
  <c r="K41" i="23" s="1"/>
  <c r="K43" i="23" s="1"/>
  <c r="K45" i="23" s="1"/>
  <c r="K47" i="23" s="1"/>
  <c r="E37" i="23"/>
  <c r="E41" i="23" s="1"/>
  <c r="E43" i="23" s="1"/>
  <c r="E45" i="23" s="1"/>
  <c r="E47" i="23" s="1"/>
  <c r="W37" i="1"/>
  <c r="W41" i="1" s="1"/>
  <c r="W43" i="1" s="1"/>
  <c r="W45" i="1" s="1"/>
  <c r="W47" i="1" s="1"/>
  <c r="Q37" i="1"/>
  <c r="Q41" i="1" s="1"/>
  <c r="Q43" i="1" s="1"/>
  <c r="Q45" i="1" s="1"/>
  <c r="Q47" i="1" s="1"/>
  <c r="K37" i="1"/>
  <c r="K41" i="1" s="1"/>
  <c r="K43" i="1" s="1"/>
  <c r="K45" i="1" s="1"/>
  <c r="K47" i="1" s="1"/>
  <c r="E37" i="1"/>
  <c r="E41" i="1" s="1"/>
  <c r="E43" i="1" s="1"/>
  <c r="E45" i="1" s="1"/>
  <c r="E47" i="1" s="1"/>
  <c r="AA35" i="2"/>
  <c r="Y35" i="2"/>
  <c r="X35" i="2"/>
  <c r="Z35" i="2" s="1"/>
  <c r="W35" i="2"/>
  <c r="V35" i="2"/>
  <c r="U35" i="2"/>
  <c r="T35" i="2"/>
  <c r="S35" i="2"/>
  <c r="R35" i="2"/>
  <c r="Q35" i="2"/>
  <c r="Q37" i="2" s="1"/>
  <c r="Q41" i="2" s="1"/>
  <c r="Q43" i="2" s="1"/>
  <c r="Q45" i="2" s="1"/>
  <c r="Q47" i="2" s="1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R37" i="4" s="1"/>
  <c r="R41" i="4" s="1"/>
  <c r="R43" i="4" s="1"/>
  <c r="R45" i="4" s="1"/>
  <c r="R47" i="4" s="1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Z35" i="7"/>
  <c r="Y35" i="7"/>
  <c r="X35" i="7"/>
  <c r="W35" i="7"/>
  <c r="V35" i="7"/>
  <c r="U35" i="7"/>
  <c r="T35" i="7"/>
  <c r="S35" i="7"/>
  <c r="S37" i="7" s="1"/>
  <c r="S41" i="7" s="1"/>
  <c r="S43" i="7" s="1"/>
  <c r="S45" i="7" s="1"/>
  <c r="S47" i="7" s="1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G37" i="10" s="1"/>
  <c r="G41" i="10" s="1"/>
  <c r="G43" i="10" s="1"/>
  <c r="G45" i="10" s="1"/>
  <c r="G47" i="10" s="1"/>
  <c r="F35" i="10"/>
  <c r="E35" i="10"/>
  <c r="D35" i="10"/>
  <c r="C35" i="10"/>
  <c r="AA35" i="11"/>
  <c r="Y35" i="11"/>
  <c r="X35" i="11"/>
  <c r="W35" i="11"/>
  <c r="V35" i="11"/>
  <c r="U35" i="11"/>
  <c r="T35" i="11"/>
  <c r="S35" i="11"/>
  <c r="S37" i="11" s="1"/>
  <c r="S41" i="11" s="1"/>
  <c r="S43" i="11" s="1"/>
  <c r="S45" i="11" s="1"/>
  <c r="S47" i="11" s="1"/>
  <c r="R35" i="11"/>
  <c r="Q35" i="11"/>
  <c r="P35" i="11"/>
  <c r="O35" i="11"/>
  <c r="N35" i="11"/>
  <c r="M35" i="11"/>
  <c r="L35" i="11"/>
  <c r="K35" i="11"/>
  <c r="J35" i="11"/>
  <c r="I35" i="11"/>
  <c r="H35" i="11"/>
  <c r="G35" i="11"/>
  <c r="G37" i="11" s="1"/>
  <c r="G41" i="11" s="1"/>
  <c r="G43" i="11" s="1"/>
  <c r="G45" i="11" s="1"/>
  <c r="G47" i="11" s="1"/>
  <c r="F35" i="11"/>
  <c r="E35" i="11"/>
  <c r="D35" i="11"/>
  <c r="C35" i="11"/>
  <c r="AA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Z21" i="3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Q21" i="3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R21" i="6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Z21" i="7"/>
  <c r="Y21" i="7"/>
  <c r="Y37" i="7" s="1"/>
  <c r="Y41" i="7" s="1"/>
  <c r="Y43" i="7" s="1"/>
  <c r="Y45" i="7" s="1"/>
  <c r="Y47" i="7" s="1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X3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X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E37" i="13" s="1"/>
  <c r="E41" i="13" s="1"/>
  <c r="E43" i="13" s="1"/>
  <c r="E45" i="13" s="1"/>
  <c r="E47" i="13" s="1"/>
  <c r="D21" i="13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X3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X37" i="16" s="1"/>
  <c r="E21" i="16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X21" i="18"/>
  <c r="Z21" i="18" s="1"/>
  <c r="W21" i="18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W21" i="19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W21" i="20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X21" i="21"/>
  <c r="W21" i="2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X41" i="21" s="1"/>
  <c r="E21" i="2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Z21" i="23"/>
  <c r="Y21" i="23"/>
  <c r="Y37" i="23" s="1"/>
  <c r="Y41" i="23" s="1"/>
  <c r="Y43" i="23" s="1"/>
  <c r="Y45" i="23" s="1"/>
  <c r="X21" i="23"/>
  <c r="W21" i="23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E21" i="23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1" l="1"/>
  <c r="X41" i="1"/>
  <c r="Z37" i="21"/>
  <c r="Y41" i="21"/>
  <c r="Y43" i="21" s="1"/>
  <c r="Y45" i="21" s="1"/>
  <c r="Y47" i="21" s="1"/>
  <c r="Z41" i="18"/>
  <c r="Y43" i="18"/>
  <c r="Z37" i="23"/>
  <c r="X41" i="23"/>
  <c r="Y47" i="23"/>
  <c r="Z37" i="22"/>
  <c r="X41" i="22"/>
  <c r="Z41" i="21"/>
  <c r="X43" i="21"/>
  <c r="Z37" i="20"/>
  <c r="X41" i="20"/>
  <c r="Z37" i="19"/>
  <c r="X41" i="19"/>
  <c r="Z37" i="18"/>
  <c r="X41" i="18"/>
  <c r="X43" i="18" s="1"/>
  <c r="X45" i="18" s="1"/>
  <c r="Z37" i="17"/>
  <c r="X41" i="17"/>
  <c r="Z37" i="16"/>
  <c r="X41" i="16"/>
  <c r="Z37" i="15"/>
  <c r="X41" i="15"/>
  <c r="X41" i="14"/>
  <c r="X43" i="14" s="1"/>
  <c r="Z37" i="13"/>
  <c r="X41" i="13"/>
  <c r="Z37" i="11"/>
  <c r="X41" i="11"/>
  <c r="Z21" i="21"/>
  <c r="Z21" i="20"/>
  <c r="F37" i="2"/>
  <c r="F41" i="2" s="1"/>
  <c r="F43" i="2" s="1"/>
  <c r="F45" i="2" s="1"/>
  <c r="F47" i="2" s="1"/>
  <c r="X37" i="2"/>
  <c r="Z21" i="2"/>
  <c r="Z35" i="1"/>
  <c r="Z35" i="23"/>
  <c r="Z35" i="21"/>
  <c r="Z35" i="20"/>
  <c r="Z35" i="19"/>
  <c r="Z35" i="18"/>
  <c r="Z35" i="16"/>
  <c r="Z35" i="15"/>
  <c r="Z35" i="14"/>
  <c r="Z35" i="13"/>
  <c r="Z35" i="12"/>
  <c r="Z35" i="11"/>
  <c r="Z35" i="10"/>
  <c r="Z35" i="9"/>
  <c r="Z35" i="8"/>
  <c r="F37" i="11"/>
  <c r="F41" i="11" s="1"/>
  <c r="F43" i="11" s="1"/>
  <c r="F45" i="11" s="1"/>
  <c r="F47" i="11" s="1"/>
  <c r="F37" i="10"/>
  <c r="F41" i="10" s="1"/>
  <c r="F43" i="10" s="1"/>
  <c r="F45" i="10" s="1"/>
  <c r="F47" i="10" s="1"/>
  <c r="Z21" i="19"/>
  <c r="F37" i="1"/>
  <c r="F41" i="1" s="1"/>
  <c r="F43" i="1" s="1"/>
  <c r="F45" i="1" s="1"/>
  <c r="F47" i="1" s="1"/>
  <c r="F37" i="23"/>
  <c r="F41" i="23" s="1"/>
  <c r="F43" i="23" s="1"/>
  <c r="F45" i="23" s="1"/>
  <c r="F47" i="23" s="1"/>
  <c r="F37" i="22"/>
  <c r="F41" i="22" s="1"/>
  <c r="F43" i="22" s="1"/>
  <c r="F45" i="22" s="1"/>
  <c r="F47" i="22" s="1"/>
  <c r="F37" i="21"/>
  <c r="F41" i="21" s="1"/>
  <c r="F43" i="21" s="1"/>
  <c r="F45" i="21" s="1"/>
  <c r="F47" i="2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F37" i="18"/>
  <c r="F41" i="18" s="1"/>
  <c r="F43" i="18" s="1"/>
  <c r="F45" i="18" s="1"/>
  <c r="F47" i="18" s="1"/>
  <c r="F37" i="17"/>
  <c r="F41" i="17" s="1"/>
  <c r="F43" i="17" s="1"/>
  <c r="F45" i="17" s="1"/>
  <c r="F47" i="17" s="1"/>
  <c r="F37" i="16"/>
  <c r="F41" i="16" s="1"/>
  <c r="F43" i="16" s="1"/>
  <c r="F45" i="16" s="1"/>
  <c r="F47" i="16" s="1"/>
  <c r="F37" i="15"/>
  <c r="F41" i="15" s="1"/>
  <c r="F43" i="15" s="1"/>
  <c r="F45" i="15" s="1"/>
  <c r="F47" i="15" s="1"/>
  <c r="F37" i="14"/>
  <c r="F41" i="14" s="1"/>
  <c r="F43" i="14" s="1"/>
  <c r="F45" i="14" s="1"/>
  <c r="F47" i="14" s="1"/>
  <c r="X37" i="12"/>
  <c r="X37" i="4"/>
  <c r="Z21" i="14"/>
  <c r="Z37" i="10"/>
  <c r="X41" i="10"/>
  <c r="X37" i="9"/>
  <c r="F37" i="9"/>
  <c r="F41" i="9" s="1"/>
  <c r="F43" i="9" s="1"/>
  <c r="F45" i="9" s="1"/>
  <c r="F47" i="9" s="1"/>
  <c r="X37" i="8"/>
  <c r="F37" i="8"/>
  <c r="F41" i="8" s="1"/>
  <c r="F43" i="8" s="1"/>
  <c r="F45" i="8" s="1"/>
  <c r="F47" i="8" s="1"/>
  <c r="X37" i="7"/>
  <c r="F37" i="7"/>
  <c r="F41" i="7" s="1"/>
  <c r="F43" i="7" s="1"/>
  <c r="F45" i="7" s="1"/>
  <c r="F47" i="7" s="1"/>
  <c r="Y37" i="14"/>
  <c r="Y41" i="14" s="1"/>
  <c r="F37" i="13"/>
  <c r="F41" i="13" s="1"/>
  <c r="F43" i="13" s="1"/>
  <c r="F45" i="13" s="1"/>
  <c r="F47" i="13" s="1"/>
  <c r="Z21" i="10"/>
  <c r="Y37" i="10"/>
  <c r="Y41" i="10" s="1"/>
  <c r="Y43" i="10" s="1"/>
  <c r="G37" i="9"/>
  <c r="G41" i="9" s="1"/>
  <c r="G43" i="9" s="1"/>
  <c r="G45" i="9" s="1"/>
  <c r="G47" i="9" s="1"/>
  <c r="M37" i="9"/>
  <c r="M41" i="9" s="1"/>
  <c r="M43" i="9" s="1"/>
  <c r="M45" i="9" s="1"/>
  <c r="M47" i="9" s="1"/>
  <c r="S37" i="9"/>
  <c r="S41" i="9" s="1"/>
  <c r="S43" i="9" s="1"/>
  <c r="S45" i="9" s="1"/>
  <c r="S47" i="9" s="1"/>
  <c r="Y37" i="9"/>
  <c r="Y41" i="9" s="1"/>
  <c r="Y43" i="9" s="1"/>
  <c r="Y45" i="9" s="1"/>
  <c r="Y47" i="9" s="1"/>
  <c r="G37" i="8"/>
  <c r="G41" i="8" s="1"/>
  <c r="G43" i="8" s="1"/>
  <c r="G45" i="8" s="1"/>
  <c r="G47" i="8" s="1"/>
  <c r="M37" i="8"/>
  <c r="M41" i="8" s="1"/>
  <c r="M43" i="8" s="1"/>
  <c r="M45" i="8" s="1"/>
  <c r="M47" i="8" s="1"/>
  <c r="S37" i="8"/>
  <c r="S41" i="8" s="1"/>
  <c r="S43" i="8" s="1"/>
  <c r="S45" i="8" s="1"/>
  <c r="S47" i="8" s="1"/>
  <c r="Y37" i="8"/>
  <c r="Y41" i="8" s="1"/>
  <c r="Y43" i="8" s="1"/>
  <c r="Y45" i="8" s="1"/>
  <c r="Y47" i="8" s="1"/>
  <c r="X37" i="6"/>
  <c r="F37" i="6"/>
  <c r="F41" i="6" s="1"/>
  <c r="F43" i="6" s="1"/>
  <c r="F45" i="6" s="1"/>
  <c r="F47" i="6" s="1"/>
  <c r="L37" i="6"/>
  <c r="L41" i="6" s="1"/>
  <c r="L43" i="6" s="1"/>
  <c r="L45" i="6" s="1"/>
  <c r="L47" i="6" s="1"/>
  <c r="R37" i="6"/>
  <c r="R41" i="6" s="1"/>
  <c r="R43" i="6" s="1"/>
  <c r="R45" i="6" s="1"/>
  <c r="R47" i="6" s="1"/>
  <c r="X37" i="5"/>
  <c r="F37" i="5"/>
  <c r="F41" i="5" s="1"/>
  <c r="F43" i="5" s="1"/>
  <c r="F45" i="5" s="1"/>
  <c r="F47" i="5" s="1"/>
  <c r="L37" i="5"/>
  <c r="L41" i="5" s="1"/>
  <c r="L43" i="5" s="1"/>
  <c r="L45" i="5" s="1"/>
  <c r="L47" i="5" s="1"/>
  <c r="R37" i="5"/>
  <c r="R41" i="5" s="1"/>
  <c r="R43" i="5" s="1"/>
  <c r="R45" i="5" s="1"/>
  <c r="R47" i="5" s="1"/>
  <c r="F37" i="3"/>
  <c r="F41" i="3" s="1"/>
  <c r="F43" i="3" s="1"/>
  <c r="F45" i="3" s="1"/>
  <c r="F47" i="3" s="1"/>
  <c r="X37" i="3"/>
  <c r="L37" i="3"/>
  <c r="L41" i="3" s="1"/>
  <c r="L43" i="3" s="1"/>
  <c r="L45" i="3" s="1"/>
  <c r="L47" i="3" s="1"/>
  <c r="R37" i="3"/>
  <c r="R41" i="3" s="1"/>
  <c r="R43" i="3" s="1"/>
  <c r="R45" i="3" s="1"/>
  <c r="R47" i="3" s="1"/>
  <c r="Z41" i="14" l="1"/>
  <c r="Y43" i="14"/>
  <c r="Y45" i="14" s="1"/>
  <c r="Y47" i="14" s="1"/>
  <c r="X43" i="10"/>
  <c r="X45" i="10" s="1"/>
  <c r="Z41" i="10"/>
  <c r="X43" i="13"/>
  <c r="Z41" i="13"/>
  <c r="Z41" i="16"/>
  <c r="X43" i="16"/>
  <c r="Z43" i="18"/>
  <c r="Y45" i="18"/>
  <c r="Y47" i="18" s="1"/>
  <c r="Z43" i="10"/>
  <c r="Y45" i="10"/>
  <c r="Y47" i="10" s="1"/>
  <c r="Z37" i="14"/>
  <c r="X43" i="17"/>
  <c r="Z41" i="17"/>
  <c r="Z41" i="20"/>
  <c r="X43" i="20"/>
  <c r="Z37" i="9"/>
  <c r="X41" i="9"/>
  <c r="Z41" i="19"/>
  <c r="X43" i="19"/>
  <c r="Z37" i="7"/>
  <c r="X41" i="7"/>
  <c r="Z37" i="3"/>
  <c r="X41" i="3"/>
  <c r="X41" i="8"/>
  <c r="Z37" i="8"/>
  <c r="X41" i="4"/>
  <c r="Z37" i="4"/>
  <c r="X45" i="14"/>
  <c r="Z37" i="6"/>
  <c r="X41" i="6"/>
  <c r="Z37" i="2"/>
  <c r="X41" i="2"/>
  <c r="X43" i="22"/>
  <c r="Z41" i="22"/>
  <c r="X41" i="5"/>
  <c r="Z37" i="5"/>
  <c r="Z37" i="12"/>
  <c r="X41" i="12"/>
  <c r="Z41" i="11"/>
  <c r="X43" i="11"/>
  <c r="Z41" i="15"/>
  <c r="X43" i="15"/>
  <c r="X47" i="18"/>
  <c r="Z45" i="18"/>
  <c r="Z43" i="21"/>
  <c r="X45" i="21"/>
  <c r="Z41" i="23"/>
  <c r="X43" i="23"/>
  <c r="Z41" i="1"/>
  <c r="X43" i="1"/>
  <c r="Z45" i="14" l="1"/>
  <c r="X47" i="14"/>
  <c r="Z47" i="14" s="1"/>
  <c r="Z43" i="1"/>
  <c r="X45" i="1"/>
  <c r="Z41" i="7"/>
  <c r="X43" i="7"/>
  <c r="Z43" i="13"/>
  <c r="X45" i="13"/>
  <c r="Z41" i="8"/>
  <c r="X43" i="8"/>
  <c r="X45" i="22"/>
  <c r="Z43" i="22"/>
  <c r="Z41" i="12"/>
  <c r="X43" i="12"/>
  <c r="Z41" i="2"/>
  <c r="X43" i="2"/>
  <c r="Z43" i="20"/>
  <c r="X45" i="20"/>
  <c r="Z41" i="4"/>
  <c r="X43" i="4"/>
  <c r="Z47" i="18"/>
  <c r="X43" i="5"/>
  <c r="Z41" i="5"/>
  <c r="Z43" i="17"/>
  <c r="X45" i="17"/>
  <c r="X45" i="23"/>
  <c r="Z43" i="23"/>
  <c r="X45" i="15"/>
  <c r="Z43" i="15"/>
  <c r="X43" i="6"/>
  <c r="Z41" i="6"/>
  <c r="Z43" i="19"/>
  <c r="X45" i="19"/>
  <c r="Z45" i="10"/>
  <c r="X47" i="10"/>
  <c r="Z47" i="10" s="1"/>
  <c r="Z43" i="16"/>
  <c r="X45" i="16"/>
  <c r="Z45" i="21"/>
  <c r="X47" i="21"/>
  <c r="Z47" i="21" s="1"/>
  <c r="X45" i="11"/>
  <c r="Z43" i="11"/>
  <c r="Z43" i="14"/>
  <c r="Z41" i="3"/>
  <c r="X43" i="3"/>
  <c r="X43" i="9"/>
  <c r="Z41" i="9"/>
  <c r="Z45" i="16" l="1"/>
  <c r="X47" i="16"/>
  <c r="Z47" i="16" s="1"/>
  <c r="Z45" i="17"/>
  <c r="X47" i="17"/>
  <c r="Z47" i="17" s="1"/>
  <c r="Z43" i="6"/>
  <c r="X45" i="6"/>
  <c r="Z45" i="20"/>
  <c r="X47" i="20"/>
  <c r="Z47" i="20" s="1"/>
  <c r="X45" i="7"/>
  <c r="Z43" i="7"/>
  <c r="X47" i="22"/>
  <c r="Z47" i="22" s="1"/>
  <c r="Z45" i="22"/>
  <c r="X47" i="11"/>
  <c r="Z47" i="11" s="1"/>
  <c r="Z45" i="11"/>
  <c r="X47" i="15"/>
  <c r="Z47" i="15" s="1"/>
  <c r="Z45" i="15"/>
  <c r="Z43" i="5"/>
  <c r="X45" i="5"/>
  <c r="Z43" i="2"/>
  <c r="X45" i="2"/>
  <c r="Z43" i="8"/>
  <c r="X45" i="8"/>
  <c r="Z45" i="1"/>
  <c r="X47" i="1"/>
  <c r="Z47" i="1" s="1"/>
  <c r="Z43" i="9"/>
  <c r="X45" i="9"/>
  <c r="X47" i="19"/>
  <c r="Z47" i="19" s="1"/>
  <c r="Z45" i="19"/>
  <c r="X45" i="3"/>
  <c r="Z43" i="3"/>
  <c r="X47" i="23"/>
  <c r="Z47" i="23" s="1"/>
  <c r="Z45" i="23"/>
  <c r="Z43" i="4"/>
  <c r="X45" i="4"/>
  <c r="Z43" i="12"/>
  <c r="X45" i="12"/>
  <c r="Z45" i="13"/>
  <c r="X47" i="13"/>
  <c r="Z47" i="13" s="1"/>
  <c r="Z45" i="12" l="1"/>
  <c r="X47" i="12"/>
  <c r="Z47" i="12" s="1"/>
  <c r="Z45" i="6"/>
  <c r="X47" i="6"/>
  <c r="Z47" i="6" s="1"/>
  <c r="X47" i="3"/>
  <c r="Z47" i="3" s="1"/>
  <c r="Z45" i="3"/>
  <c r="Z45" i="4"/>
  <c r="X47" i="4"/>
  <c r="Z47" i="4" s="1"/>
  <c r="Z45" i="8"/>
  <c r="X47" i="8"/>
  <c r="Z47" i="8" s="1"/>
  <c r="X47" i="7"/>
  <c r="Z47" i="7" s="1"/>
  <c r="Z45" i="7"/>
  <c r="Z45" i="5"/>
  <c r="X47" i="5"/>
  <c r="Z47" i="5" s="1"/>
  <c r="Z45" i="9"/>
  <c r="X47" i="9"/>
  <c r="Z47" i="9" s="1"/>
  <c r="Z45" i="2"/>
  <c r="X47" i="2"/>
  <c r="Z47" i="2" s="1"/>
</calcChain>
</file>

<file path=xl/sharedStrings.xml><?xml version="1.0" encoding="utf-8"?>
<sst xmlns="http://schemas.openxmlformats.org/spreadsheetml/2006/main" count="2737" uniqueCount="95">
  <si>
    <t>North West: Moretele (NW371) - Table C4 Quarterly Budgeted Financial Performance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</si>
  <si>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</si>
  <si>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</si>
  <si>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</si>
  <si>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</si>
  <si>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</si>
  <si>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</si>
  <si>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</si>
  <si>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</si>
  <si>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</si>
  <si>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</si>
  <si>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</si>
  <si>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</si>
  <si>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</si>
  <si>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</si>
  <si>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</si>
  <si>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</si>
  <si>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</si>
  <si>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</si>
  <si>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</si>
  <si>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</si>
  <si>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</si>
  <si>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</si>
  <si>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</si>
  <si>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</si>
  <si>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</si>
  <si>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</si>
  <si>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</si>
  <si>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</si>
  <si>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</si>
  <si>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</si>
  <si>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</si>
  <si>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</si>
  <si>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</si>
  <si>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</si>
  <si>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</si>
  <si>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</si>
  <si>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</si>
  <si>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</si>
  <si>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</si>
  <si>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</si>
  <si>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</si>
  <si>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</si>
  <si>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</si>
  <si>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</si>
  <si>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</si>
  <si>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</si>
  <si>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</si>
  <si>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</si>
  <si>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</si>
  <si>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</si>
  <si>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</si>
  <si>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</si>
  <si>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</si>
  <si>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</si>
  <si>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</si>
  <si>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</si>
  <si>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</si>
  <si>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</si>
  <si>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</si>
  <si>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</si>
  <si>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</si>
  <si>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</si>
  <si>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</si>
  <si>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</si>
  <si>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</si>
  <si>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</si>
  <si>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</si>
  <si>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</si>
  <si>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</si>
  <si>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</si>
  <si>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</si>
  <si>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 West: Madibeng (NW372) - Table C4 Quarterly Budgeted Financial Performance ( Water management                                   ) for 2nd Quarter ended 31 December 2021 (Figures Finalised as at 2022/01/29)</t>
  </si>
  <si>
    <t>North West: Rustenburg (NW373) - Table C4 Quarterly Budgeted Financial Performance ( Water management                                   ) for 2nd Quarter ended 31 December 2021 (Figures Finalised as at 2022/01/29)</t>
  </si>
  <si>
    <t>North West: Kgetlengrivier (NW374) - Table C4 Quarterly Budgeted Financial Performance ( Water management                                   ) for 2nd Quarter ended 31 December 2021 (Figures Finalised as at 2022/01/29)</t>
  </si>
  <si>
    <t>North West: Moses Kotane (NW375) - Table C4 Quarterly Budgeted Financial Performance ( Water management                                   ) for 2nd Quarter ended 31 December 2021 (Figures Finalised as at 2022/01/29)</t>
  </si>
  <si>
    <t>North West: Bojanala Platinum (DC37) - Table C4 Quarterly Budgeted Financial Performance ( Water management                                   ) for 2nd Quarter ended 31 December 2021 (Figures Finalised as at 2022/01/29)</t>
  </si>
  <si>
    <t>North West: Ratlou (NW381) - Table C4 Quarterly Budgeted Financial Performance ( Water management                                   ) for 2nd Quarter ended 31 December 2021 (Figures Finalised as at 2022/01/29)</t>
  </si>
  <si>
    <t>North West: Tswaing (NW382) - Table C4 Quarterly Budgeted Financial Performance ( Water management                                   ) for 2nd Quarter ended 31 December 2021 (Figures Finalised as at 2022/01/29)</t>
  </si>
  <si>
    <t>North West: Mafikeng (NW383) - Table C4 Quarterly Budgeted Financial Performance ( Water management                                   ) for 2nd Quarter ended 31 December 2021 (Figures Finalised as at 2022/01/29)</t>
  </si>
  <si>
    <t>North West: Ditsobotla (NW384) - Table C4 Quarterly Budgeted Financial Performance ( Water management                                   ) for 2nd Quarter ended 31 December 2021 (Figures Finalised as at 2022/01/29)</t>
  </si>
  <si>
    <t>North West: Ramotshere Moiloa (NW385) - Table C4 Quarterly Budgeted Financial Performance ( Water management                                   ) for 2nd Quarter ended 31 December 2021 (Figures Finalised as at 2022/01/29)</t>
  </si>
  <si>
    <t>North West: Ngaka Modiri Molema (DC38) - Table C4 Quarterly Budgeted Financial Performance ( Water management                                   ) for 2nd Quarter ended 31 December 2021 (Figures Finalised as at 2022/01/29)</t>
  </si>
  <si>
    <t>North West: Naledi (NW) (NW392) - Table C4 Quarterly Budgeted Financial Performance ( Water management                                   ) for 2nd Quarter ended 31 December 2021 (Figures Finalised as at 2022/01/29)</t>
  </si>
  <si>
    <t>North West: Mamusa (NW393) - Table C4 Quarterly Budgeted Financial Performance ( Water management                                   ) for 2nd Quarter ended 31 December 2021 (Figures Finalised as at 2022/01/29)</t>
  </si>
  <si>
    <t>North West: Greater Taung (NW394) - Table C4 Quarterly Budgeted Financial Performance ( Water management                                   ) for 2nd Quarter ended 31 December 2021 (Figures Finalised as at 2022/01/29)</t>
  </si>
  <si>
    <t>North West: Lekwa-Teemane (NW396) - Table C4 Quarterly Budgeted Financial Performance ( Water management                                   ) for 2nd Quarter ended 31 December 2021 (Figures Finalised as at 2022/01/29)</t>
  </si>
  <si>
    <t>North West: Kagisano-Molopo (NW397) - Table C4 Quarterly Budgeted Financial Performance ( Water management                                   ) for 2nd Quarter ended 31 December 2021 (Figures Finalised as at 2022/01/29)</t>
  </si>
  <si>
    <t>North West: Dr Ruth Segomotsi Mompati (DC39) - Table C4 Quarterly Budgeted Financial Performance ( Water management                                   ) for 2nd Quarter ended 31 December 2021 (Figures Finalised as at 2022/01/29)</t>
  </si>
  <si>
    <t>North West: City of Matlosana (NW403) - Table C4 Quarterly Budgeted Financial Performance ( Water management                                   ) for 2nd Quarter ended 31 December 2021 (Figures Finalised as at 2022/01/29)</t>
  </si>
  <si>
    <t>North West: Maquassi Hills (NW404) - Table C4 Quarterly Budgeted Financial Performance ( Water management                                   ) for 2nd Quarter ended 31 December 2021 (Figures Finalised as at 2022/01/29)</t>
  </si>
  <si>
    <t>North West: J B Marks (NW405) - Table C4 Quarterly Budgeted Financial Performance ( Water management                                   ) for 2nd Quarter ended 31 December 2021 (Figures Finalised as at 2022/01/29)</t>
  </si>
  <si>
    <t>North West: Dr Kenneth Kaunda (DC40) - Table C4 Quarterly Budgeted Financial Performance ( Water management                                   ) for 2nd Quarter ended 31 December 2021 (Figures Finalised as at 2022/01/29)</t>
  </si>
  <si>
    <t>Summary - Table C4 Quarterly Budgeted Financial Performance ( Water management      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</si>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</sst>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25391661</v>
      </c>
      <c r="D7" s="6"/>
      <c r="E7" s="7">
        <v>31662135</v>
      </c>
      <c r="F7" s="8">
        <v>31662135</v>
      </c>
      <c r="G7" s="8">
        <v>2764742</v>
      </c>
      <c r="H7" s="8">
        <v>2762564</v>
      </c>
      <c r="I7" s="8">
        <v>2765215</v>
      </c>
      <c r="J7" s="8">
        <v>8292521</v>
      </c>
      <c r="K7" s="8">
        <v>2767169</v>
      </c>
      <c r="L7" s="8">
        <v>1688159</v>
      </c>
      <c r="M7" s="8">
        <v>621698</v>
      </c>
      <c r="N7" s="8">
        <v>5077026</v>
      </c>
      <c r="O7" s="8"/>
      <c r="P7" s="8"/>
      <c r="Q7" s="8"/>
      <c r="R7" s="8"/>
      <c r="S7" s="8"/>
      <c r="T7" s="8"/>
      <c r="U7" s="8"/>
      <c r="V7" s="8"/>
      <c r="W7" s="8">
        <v>13369547</v>
      </c>
      <c r="X7" s="8">
        <v>16938309</v>
      </c>
      <c r="Y7" s="8">
        <v>-3568762</v>
      </c>
      <c r="Z7" s="2">
        <v>-21.069175205151826</v>
      </c>
      <c r="AA7" s="6">
        <v>31662135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17599534</v>
      </c>
      <c r="D9" s="6"/>
      <c r="E9" s="7">
        <v>22491679</v>
      </c>
      <c r="F9" s="8">
        <v>22491679</v>
      </c>
      <c r="G9" s="8">
        <v>1974918</v>
      </c>
      <c r="H9" s="8">
        <v>1974918</v>
      </c>
      <c r="I9" s="8">
        <v>1975251</v>
      </c>
      <c r="J9" s="8">
        <v>5925087</v>
      </c>
      <c r="K9" s="8">
        <v>1975251</v>
      </c>
      <c r="L9" s="8">
        <v>1110785</v>
      </c>
      <c r="M9" s="8">
        <v>251201</v>
      </c>
      <c r="N9" s="8">
        <v>3337237</v>
      </c>
      <c r="O9" s="8"/>
      <c r="P9" s="8"/>
      <c r="Q9" s="8"/>
      <c r="R9" s="8"/>
      <c r="S9" s="8"/>
      <c r="T9" s="8"/>
      <c r="U9" s="8"/>
      <c r="V9" s="8"/>
      <c r="W9" s="8">
        <v>9262324</v>
      </c>
      <c r="X9" s="8">
        <v>11241273</v>
      </c>
      <c r="Y9" s="8">
        <v>-1978949</v>
      </c>
      <c r="Z9" s="2">
        <v>-17.604314030982078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2259000</v>
      </c>
      <c r="D18" s="6"/>
      <c r="E18" s="7">
        <v>2344000</v>
      </c>
      <c r="F18" s="8">
        <v>2344000</v>
      </c>
      <c r="G18" s="8"/>
      <c r="H18" s="8">
        <v>829721</v>
      </c>
      <c r="I18" s="8"/>
      <c r="J18" s="8">
        <v>829721</v>
      </c>
      <c r="K18" s="8"/>
      <c r="L18" s="8">
        <v>868752</v>
      </c>
      <c r="M18" s="8">
        <v>8673</v>
      </c>
      <c r="N18" s="8">
        <v>877425</v>
      </c>
      <c r="O18" s="8"/>
      <c r="P18" s="8"/>
      <c r="Q18" s="8"/>
      <c r="R18" s="8"/>
      <c r="S18" s="8"/>
      <c r="T18" s="8"/>
      <c r="U18" s="8"/>
      <c r="V18" s="8"/>
      <c r="W18" s="8">
        <v>1707146</v>
      </c>
      <c r="X18" s="8">
        <v>2008881</v>
      </c>
      <c r="Y18" s="8">
        <v>-301735</v>
      </c>
      <c r="Z18" s="2">
        <v>-15.020053452643536</v>
      </c>
      <c r="AA18" s="6">
        <v>2344000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45250195</v>
      </c>
      <c r="D21" s="33">
        <f t="shared" si="0"/>
        <v>0</v>
      </c>
      <c r="E21" s="34">
        <f t="shared" si="0"/>
        <v>56497814</v>
      </c>
      <c r="F21" s="35">
        <f t="shared" si="0"/>
        <v>56497814</v>
      </c>
      <c r="G21" s="35">
        <f t="shared" si="0"/>
        <v>4739660</v>
      </c>
      <c r="H21" s="35">
        <f t="shared" si="0"/>
        <v>5567203</v>
      </c>
      <c r="I21" s="35">
        <f t="shared" si="0"/>
        <v>4740466</v>
      </c>
      <c r="J21" s="35">
        <f t="shared" si="0"/>
        <v>15047329</v>
      </c>
      <c r="K21" s="35">
        <f t="shared" si="0"/>
        <v>4742420</v>
      </c>
      <c r="L21" s="35">
        <f t="shared" si="0"/>
        <v>3667696</v>
      </c>
      <c r="M21" s="35">
        <f t="shared" si="0"/>
        <v>881572</v>
      </c>
      <c r="N21" s="35">
        <f t="shared" si="0"/>
        <v>9291688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24339017</v>
      </c>
      <c r="X21" s="35">
        <f t="shared" si="0"/>
        <v>30188463</v>
      </c>
      <c r="Y21" s="35">
        <f t="shared" si="0"/>
        <v>-5849446</v>
      </c>
      <c r="Z21" s="36">
        <f>+IF(X21&lt;&gt;0,+(Y21/X21)*100,0)</f>
        <v>-19.376428670780619</v>
      </c>
      <c r="AA21" s="33">
        <f>SUM(AA5:AA20)</f>
        <v>56497814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3384889</v>
      </c>
      <c r="D24" s="6"/>
      <c r="E24" s="7">
        <v>12382994</v>
      </c>
      <c r="F24" s="8">
        <v>12382994</v>
      </c>
      <c r="G24" s="8"/>
      <c r="H24" s="8"/>
      <c r="I24" s="8"/>
      <c r="J24" s="8"/>
      <c r="K24" s="8"/>
      <c r="L24" s="8">
        <v>797884</v>
      </c>
      <c r="M24" s="8"/>
      <c r="N24" s="8">
        <v>797884</v>
      </c>
      <c r="O24" s="8"/>
      <c r="P24" s="8"/>
      <c r="Q24" s="8"/>
      <c r="R24" s="8"/>
      <c r="S24" s="8"/>
      <c r="T24" s="8"/>
      <c r="U24" s="8"/>
      <c r="V24" s="8"/>
      <c r="W24" s="8">
        <v>797884</v>
      </c>
      <c r="X24" s="8">
        <v>6191490</v>
      </c>
      <c r="Y24" s="8">
        <v>-5393606</v>
      </c>
      <c r="Z24" s="2">
        <v>-87.113215074238994</v>
      </c>
      <c r="AA24" s="6">
        <v>12382994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10562226</v>
      </c>
      <c r="D26" s="6"/>
      <c r="E26" s="7">
        <v>31950751</v>
      </c>
      <c r="F26" s="8">
        <v>31950751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15975378</v>
      </c>
      <c r="Y26" s="8">
        <v>-15975378</v>
      </c>
      <c r="Z26" s="2">
        <v>-100</v>
      </c>
      <c r="AA26" s="6">
        <v>31950751</v>
      </c>
    </row>
    <row r="27" spans="1:27" ht="13.5" x14ac:dyDescent="0.25">
      <c r="A27" s="25" t="s">
        <v>53</v>
      </c>
      <c r="B27" s="24" t="s">
        <v>32</v>
      </c>
      <c r="C27" s="6">
        <v>125579227</v>
      </c>
      <c r="D27" s="6"/>
      <c r="E27" s="7">
        <v>25226827</v>
      </c>
      <c r="F27" s="8">
        <v>25226827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12613416</v>
      </c>
      <c r="Y27" s="8">
        <v>-12613416</v>
      </c>
      <c r="Z27" s="2">
        <v>-100</v>
      </c>
      <c r="AA27" s="6">
        <v>25226827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26264388</v>
      </c>
      <c r="D30" s="6"/>
      <c r="E30" s="7">
        <v>42247880</v>
      </c>
      <c r="F30" s="8">
        <v>42247880</v>
      </c>
      <c r="G30" s="8"/>
      <c r="H30" s="8">
        <v>335</v>
      </c>
      <c r="I30" s="8">
        <v>1668190</v>
      </c>
      <c r="J30" s="8">
        <v>1668525</v>
      </c>
      <c r="K30" s="8">
        <v>750</v>
      </c>
      <c r="L30" s="8">
        <v>3478260</v>
      </c>
      <c r="M30" s="8">
        <v>8777502</v>
      </c>
      <c r="N30" s="8">
        <v>12256512</v>
      </c>
      <c r="O30" s="8"/>
      <c r="P30" s="8"/>
      <c r="Q30" s="8"/>
      <c r="R30" s="8"/>
      <c r="S30" s="8"/>
      <c r="T30" s="8"/>
      <c r="U30" s="8"/>
      <c r="V30" s="8"/>
      <c r="W30" s="8">
        <v>13925037</v>
      </c>
      <c r="X30" s="8">
        <v>21123942</v>
      </c>
      <c r="Y30" s="8">
        <v>-7198905</v>
      </c>
      <c r="Z30" s="2">
        <v>-34.079363596056076</v>
      </c>
      <c r="AA30" s="6">
        <v>42247880</v>
      </c>
    </row>
    <row r="31" spans="1:27" ht="13.5" x14ac:dyDescent="0.25">
      <c r="A31" s="25" t="s">
        <v>57</v>
      </c>
      <c r="B31" s="24" t="s">
        <v>32</v>
      </c>
      <c r="C31" s="6">
        <v>23570415</v>
      </c>
      <c r="D31" s="6"/>
      <c r="E31" s="7">
        <v>21541106</v>
      </c>
      <c r="F31" s="8">
        <v>21541106</v>
      </c>
      <c r="G31" s="8">
        <v>1029857</v>
      </c>
      <c r="H31" s="8">
        <v>1809730</v>
      </c>
      <c r="I31" s="8">
        <v>1562641</v>
      </c>
      <c r="J31" s="8">
        <v>4402228</v>
      </c>
      <c r="K31" s="8">
        <v>5223075</v>
      </c>
      <c r="L31" s="8">
        <v>2228674</v>
      </c>
      <c r="M31" s="8">
        <v>2766249</v>
      </c>
      <c r="N31" s="8">
        <v>10217998</v>
      </c>
      <c r="O31" s="8"/>
      <c r="P31" s="8"/>
      <c r="Q31" s="8"/>
      <c r="R31" s="8"/>
      <c r="S31" s="8"/>
      <c r="T31" s="8"/>
      <c r="U31" s="8"/>
      <c r="V31" s="8"/>
      <c r="W31" s="8">
        <v>14620226</v>
      </c>
      <c r="X31" s="8">
        <v>12887306</v>
      </c>
      <c r="Y31" s="8">
        <v>1732920</v>
      </c>
      <c r="Z31" s="2">
        <v>13.446720361881685</v>
      </c>
      <c r="AA31" s="6">
        <v>21541106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186576</v>
      </c>
      <c r="D33" s="6"/>
      <c r="E33" s="7">
        <v>644191</v>
      </c>
      <c r="F33" s="8">
        <v>644191</v>
      </c>
      <c r="G33" s="8">
        <v>535965</v>
      </c>
      <c r="H33" s="8">
        <v>608017</v>
      </c>
      <c r="I33" s="8">
        <v>7163</v>
      </c>
      <c r="J33" s="8">
        <v>1151145</v>
      </c>
      <c r="K33" s="8">
        <v>678</v>
      </c>
      <c r="L33" s="8">
        <v>579489</v>
      </c>
      <c r="M33" s="8">
        <v>-1584006</v>
      </c>
      <c r="N33" s="8">
        <v>-1003839</v>
      </c>
      <c r="O33" s="8"/>
      <c r="P33" s="8"/>
      <c r="Q33" s="8"/>
      <c r="R33" s="8"/>
      <c r="S33" s="8"/>
      <c r="T33" s="8"/>
      <c r="U33" s="8"/>
      <c r="V33" s="8"/>
      <c r="W33" s="8">
        <v>147306</v>
      </c>
      <c r="X33" s="8">
        <v>392909</v>
      </c>
      <c r="Y33" s="8">
        <v>-245603</v>
      </c>
      <c r="Z33" s="2">
        <v>-62.508876101081931</v>
      </c>
      <c r="AA33" s="6">
        <v>644191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189547721</v>
      </c>
      <c r="D35" s="33">
        <f>SUM(D24:D34)</f>
        <v>0</v>
      </c>
      <c r="E35" s="34">
        <f t="shared" si="1"/>
        <v>133993749</v>
      </c>
      <c r="F35" s="35">
        <f t="shared" si="1"/>
        <v>133993749</v>
      </c>
      <c r="G35" s="35">
        <f t="shared" si="1"/>
        <v>1565822</v>
      </c>
      <c r="H35" s="35">
        <f t="shared" si="1"/>
        <v>2418082</v>
      </c>
      <c r="I35" s="35">
        <f t="shared" si="1"/>
        <v>3237994</v>
      </c>
      <c r="J35" s="35">
        <f t="shared" si="1"/>
        <v>7221898</v>
      </c>
      <c r="K35" s="35">
        <f t="shared" si="1"/>
        <v>5224503</v>
      </c>
      <c r="L35" s="35">
        <f t="shared" si="1"/>
        <v>7084307</v>
      </c>
      <c r="M35" s="35">
        <f t="shared" si="1"/>
        <v>9959745</v>
      </c>
      <c r="N35" s="35">
        <f t="shared" si="1"/>
        <v>22268555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29490453</v>
      </c>
      <c r="X35" s="35">
        <f t="shared" si="1"/>
        <v>69184441</v>
      </c>
      <c r="Y35" s="35">
        <f t="shared" si="1"/>
        <v>-39693988</v>
      </c>
      <c r="Z35" s="36">
        <f>+IF(X35&lt;&gt;0,+(Y35/X35)*100,0)</f>
        <v>-57.374154399831021</v>
      </c>
      <c r="AA35" s="33">
        <f>SUM(AA24:AA34)</f>
        <v>133993749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-144297526</v>
      </c>
      <c r="D37" s="46">
        <f>+D21-D35</f>
        <v>0</v>
      </c>
      <c r="E37" s="47">
        <f t="shared" si="2"/>
        <v>-77495935</v>
      </c>
      <c r="F37" s="48">
        <f t="shared" si="2"/>
        <v>-77495935</v>
      </c>
      <c r="G37" s="48">
        <f t="shared" si="2"/>
        <v>3173838</v>
      </c>
      <c r="H37" s="48">
        <f t="shared" si="2"/>
        <v>3149121</v>
      </c>
      <c r="I37" s="48">
        <f t="shared" si="2"/>
        <v>1502472</v>
      </c>
      <c r="J37" s="48">
        <f t="shared" si="2"/>
        <v>7825431</v>
      </c>
      <c r="K37" s="48">
        <f t="shared" si="2"/>
        <v>-482083</v>
      </c>
      <c r="L37" s="48">
        <f t="shared" si="2"/>
        <v>-3416611</v>
      </c>
      <c r="M37" s="48">
        <f t="shared" si="2"/>
        <v>-9078173</v>
      </c>
      <c r="N37" s="48">
        <f t="shared" si="2"/>
        <v>-12976867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-5151436</v>
      </c>
      <c r="X37" s="48">
        <f>IF(F21=F35,0,X21-X35)</f>
        <v>-38995978</v>
      </c>
      <c r="Y37" s="48">
        <f t="shared" si="2"/>
        <v>33844542</v>
      </c>
      <c r="Z37" s="49">
        <f>+IF(X37&lt;&gt;0,+(Y37/X37)*100,0)</f>
        <v>-86.789827402200302</v>
      </c>
      <c r="AA37" s="46">
        <f>+AA21-AA35</f>
        <v>-77495935</v>
      </c>
    </row>
    <row r="38" spans="1:27" ht="23.1" customHeight="1" x14ac:dyDescent="0.25">
      <c r="A38" s="50" t="s">
        <v>62</v>
      </c>
      <c r="B38" s="29" t="s">
        <v>32</v>
      </c>
      <c r="C38" s="6">
        <v>84358377</v>
      </c>
      <c r="D38" s="6"/>
      <c r="E38" s="7">
        <v>79042000</v>
      </c>
      <c r="F38" s="8">
        <v>79042000</v>
      </c>
      <c r="G38" s="8"/>
      <c r="H38" s="8">
        <v>5440186</v>
      </c>
      <c r="I38" s="8"/>
      <c r="J38" s="8">
        <v>5440186</v>
      </c>
      <c r="K38" s="8">
        <v>8790491</v>
      </c>
      <c r="L38" s="8"/>
      <c r="M38" s="8">
        <v>44106801</v>
      </c>
      <c r="N38" s="8">
        <v>52897292</v>
      </c>
      <c r="O38" s="8"/>
      <c r="P38" s="8"/>
      <c r="Q38" s="8"/>
      <c r="R38" s="8"/>
      <c r="S38" s="8"/>
      <c r="T38" s="8"/>
      <c r="U38" s="8"/>
      <c r="V38" s="8"/>
      <c r="W38" s="8">
        <v>58337478</v>
      </c>
      <c r="X38" s="8">
        <v>39520998</v>
      </c>
      <c r="Y38" s="8">
        <v>18816480</v>
      </c>
      <c r="Z38" s="2">
        <v>47.611348276174603</v>
      </c>
      <c r="AA38" s="6">
        <v>79042000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-59939149</v>
      </c>
      <c r="D41" s="56">
        <f>SUM(D37:D40)</f>
        <v>0</v>
      </c>
      <c r="E41" s="57">
        <f t="shared" si="3"/>
        <v>1546065</v>
      </c>
      <c r="F41" s="58">
        <f t="shared" si="3"/>
        <v>1546065</v>
      </c>
      <c r="G41" s="58">
        <f t="shared" si="3"/>
        <v>3173838</v>
      </c>
      <c r="H41" s="58">
        <f t="shared" si="3"/>
        <v>8589307</v>
      </c>
      <c r="I41" s="58">
        <f t="shared" si="3"/>
        <v>1502472</v>
      </c>
      <c r="J41" s="58">
        <f t="shared" si="3"/>
        <v>13265617</v>
      </c>
      <c r="K41" s="58">
        <f t="shared" si="3"/>
        <v>8308408</v>
      </c>
      <c r="L41" s="58">
        <f t="shared" si="3"/>
        <v>-3416611</v>
      </c>
      <c r="M41" s="58">
        <f t="shared" si="3"/>
        <v>35028628</v>
      </c>
      <c r="N41" s="58">
        <f t="shared" si="3"/>
        <v>39920425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53186042</v>
      </c>
      <c r="X41" s="58">
        <f t="shared" si="3"/>
        <v>525020</v>
      </c>
      <c r="Y41" s="58">
        <f t="shared" si="3"/>
        <v>52661022</v>
      </c>
      <c r="Z41" s="59">
        <f>+IF(X41&lt;&gt;0,+(Y41/X41)*100,0)</f>
        <v>10030.288750904729</v>
      </c>
      <c r="AA41" s="56">
        <f>SUM(AA37:AA40)</f>
        <v>1546065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-59939149</v>
      </c>
      <c r="D43" s="64">
        <f>+D41-D42</f>
        <v>0</v>
      </c>
      <c r="E43" s="65">
        <f t="shared" si="4"/>
        <v>1546065</v>
      </c>
      <c r="F43" s="66">
        <f t="shared" si="4"/>
        <v>1546065</v>
      </c>
      <c r="G43" s="66">
        <f t="shared" si="4"/>
        <v>3173838</v>
      </c>
      <c r="H43" s="66">
        <f t="shared" si="4"/>
        <v>8589307</v>
      </c>
      <c r="I43" s="66">
        <f t="shared" si="4"/>
        <v>1502472</v>
      </c>
      <c r="J43" s="66">
        <f t="shared" si="4"/>
        <v>13265617</v>
      </c>
      <c r="K43" s="66">
        <f t="shared" si="4"/>
        <v>8308408</v>
      </c>
      <c r="L43" s="66">
        <f t="shared" si="4"/>
        <v>-3416611</v>
      </c>
      <c r="M43" s="66">
        <f t="shared" si="4"/>
        <v>35028628</v>
      </c>
      <c r="N43" s="66">
        <f t="shared" si="4"/>
        <v>39920425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53186042</v>
      </c>
      <c r="X43" s="66">
        <f t="shared" si="4"/>
        <v>525020</v>
      </c>
      <c r="Y43" s="66">
        <f t="shared" si="4"/>
        <v>52661022</v>
      </c>
      <c r="Z43" s="67">
        <f>+IF(X43&lt;&gt;0,+(Y43/X43)*100,0)</f>
        <v>10030.288750904729</v>
      </c>
      <c r="AA43" s="64">
        <f>+AA41-AA42</f>
        <v>1546065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-59939149</v>
      </c>
      <c r="D45" s="56">
        <f>SUM(D43:D44)</f>
        <v>0</v>
      </c>
      <c r="E45" s="57">
        <f t="shared" si="5"/>
        <v>1546065</v>
      </c>
      <c r="F45" s="58">
        <f t="shared" si="5"/>
        <v>1546065</v>
      </c>
      <c r="G45" s="58">
        <f t="shared" si="5"/>
        <v>3173838</v>
      </c>
      <c r="H45" s="58">
        <f t="shared" si="5"/>
        <v>8589307</v>
      </c>
      <c r="I45" s="58">
        <f t="shared" si="5"/>
        <v>1502472</v>
      </c>
      <c r="J45" s="58">
        <f t="shared" si="5"/>
        <v>13265617</v>
      </c>
      <c r="K45" s="58">
        <f t="shared" si="5"/>
        <v>8308408</v>
      </c>
      <c r="L45" s="58">
        <f t="shared" si="5"/>
        <v>-3416611</v>
      </c>
      <c r="M45" s="58">
        <f t="shared" si="5"/>
        <v>35028628</v>
      </c>
      <c r="N45" s="58">
        <f t="shared" si="5"/>
        <v>39920425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53186042</v>
      </c>
      <c r="X45" s="58">
        <f t="shared" si="5"/>
        <v>525020</v>
      </c>
      <c r="Y45" s="58">
        <f t="shared" si="5"/>
        <v>52661022</v>
      </c>
      <c r="Z45" s="59">
        <f>+IF(X45&lt;&gt;0,+(Y45/X45)*100,0)</f>
        <v>10030.288750904729</v>
      </c>
      <c r="AA45" s="56">
        <f>SUM(AA43:AA44)</f>
        <v>1546065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-59939149</v>
      </c>
      <c r="D47" s="71">
        <f>SUM(D45:D46)</f>
        <v>0</v>
      </c>
      <c r="E47" s="72">
        <f t="shared" si="6"/>
        <v>1546065</v>
      </c>
      <c r="F47" s="73">
        <f t="shared" si="6"/>
        <v>1546065</v>
      </c>
      <c r="G47" s="73">
        <f t="shared" si="6"/>
        <v>3173838</v>
      </c>
      <c r="H47" s="74">
        <f t="shared" si="6"/>
        <v>8589307</v>
      </c>
      <c r="I47" s="74">
        <f t="shared" si="6"/>
        <v>1502472</v>
      </c>
      <c r="J47" s="74">
        <f t="shared" si="6"/>
        <v>13265617</v>
      </c>
      <c r="K47" s="74">
        <f t="shared" si="6"/>
        <v>8308408</v>
      </c>
      <c r="L47" s="74">
        <f t="shared" si="6"/>
        <v>-3416611</v>
      </c>
      <c r="M47" s="73">
        <f t="shared" si="6"/>
        <v>35028628</v>
      </c>
      <c r="N47" s="73">
        <f t="shared" si="6"/>
        <v>39920425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53186042</v>
      </c>
      <c r="X47" s="74">
        <f t="shared" si="6"/>
        <v>525020</v>
      </c>
      <c r="Y47" s="74">
        <f t="shared" si="6"/>
        <v>52661022</v>
      </c>
      <c r="Z47" s="75">
        <f>+IF(X47&lt;&gt;0,+(Y47/X47)*100,0)</f>
        <v>10030.288750904729</v>
      </c>
      <c r="AA47" s="76">
        <f>SUM(AA45:AA46)</f>
        <v>1546065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171430250</v>
      </c>
      <c r="D7" s="6"/>
      <c r="E7" s="7">
        <v>195193545</v>
      </c>
      <c r="F7" s="8">
        <v>195193545</v>
      </c>
      <c r="G7" s="8">
        <v>14808144</v>
      </c>
      <c r="H7" s="8">
        <v>12261256</v>
      </c>
      <c r="I7" s="8">
        <v>15449010</v>
      </c>
      <c r="J7" s="8">
        <v>42518410</v>
      </c>
      <c r="K7" s="8">
        <v>15660005</v>
      </c>
      <c r="L7" s="8">
        <v>22454180</v>
      </c>
      <c r="M7" s="8">
        <v>7678201</v>
      </c>
      <c r="N7" s="8">
        <v>45792386</v>
      </c>
      <c r="O7" s="8"/>
      <c r="P7" s="8"/>
      <c r="Q7" s="8"/>
      <c r="R7" s="8"/>
      <c r="S7" s="8"/>
      <c r="T7" s="8"/>
      <c r="U7" s="8"/>
      <c r="V7" s="8"/>
      <c r="W7" s="8">
        <v>88310796</v>
      </c>
      <c r="X7" s="8">
        <v>97596756</v>
      </c>
      <c r="Y7" s="8">
        <v>-9285960</v>
      </c>
      <c r="Z7" s="2">
        <v>-9.5146195228046313</v>
      </c>
      <c r="AA7" s="6">
        <v>195193545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33188402</v>
      </c>
      <c r="D13" s="6"/>
      <c r="E13" s="7">
        <v>35049409</v>
      </c>
      <c r="F13" s="8">
        <v>35049409</v>
      </c>
      <c r="G13" s="8">
        <v>3535300</v>
      </c>
      <c r="H13" s="8">
        <v>3053512</v>
      </c>
      <c r="I13" s="8">
        <v>3275484</v>
      </c>
      <c r="J13" s="8">
        <v>9864296</v>
      </c>
      <c r="K13" s="8">
        <v>3308460</v>
      </c>
      <c r="L13" s="8">
        <v>3364668</v>
      </c>
      <c r="M13" s="8">
        <v>3109244</v>
      </c>
      <c r="N13" s="8">
        <v>9782372</v>
      </c>
      <c r="O13" s="8"/>
      <c r="P13" s="8"/>
      <c r="Q13" s="8"/>
      <c r="R13" s="8"/>
      <c r="S13" s="8"/>
      <c r="T13" s="8"/>
      <c r="U13" s="8"/>
      <c r="V13" s="8"/>
      <c r="W13" s="8">
        <v>19646668</v>
      </c>
      <c r="X13" s="8">
        <v>17524704</v>
      </c>
      <c r="Y13" s="8">
        <v>2121964</v>
      </c>
      <c r="Z13" s="2">
        <v>12.108415640001679</v>
      </c>
      <c r="AA13" s="6">
        <v>35049409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204618652</v>
      </c>
      <c r="D21" s="33">
        <f t="shared" si="0"/>
        <v>0</v>
      </c>
      <c r="E21" s="34">
        <f t="shared" si="0"/>
        <v>230242954</v>
      </c>
      <c r="F21" s="35">
        <f t="shared" si="0"/>
        <v>230242954</v>
      </c>
      <c r="G21" s="35">
        <f t="shared" si="0"/>
        <v>18343444</v>
      </c>
      <c r="H21" s="35">
        <f t="shared" si="0"/>
        <v>15314768</v>
      </c>
      <c r="I21" s="35">
        <f t="shared" si="0"/>
        <v>18724494</v>
      </c>
      <c r="J21" s="35">
        <f t="shared" si="0"/>
        <v>52382706</v>
      </c>
      <c r="K21" s="35">
        <f t="shared" si="0"/>
        <v>18968465</v>
      </c>
      <c r="L21" s="35">
        <f t="shared" si="0"/>
        <v>25818848</v>
      </c>
      <c r="M21" s="35">
        <f t="shared" si="0"/>
        <v>10787445</v>
      </c>
      <c r="N21" s="35">
        <f t="shared" si="0"/>
        <v>55574758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107957464</v>
      </c>
      <c r="X21" s="35">
        <f t="shared" si="0"/>
        <v>115121460</v>
      </c>
      <c r="Y21" s="35">
        <f t="shared" si="0"/>
        <v>-7163996</v>
      </c>
      <c r="Z21" s="36">
        <f>+IF(X21&lt;&gt;0,+(Y21/X21)*100,0)</f>
        <v>-6.2229891802970529</v>
      </c>
      <c r="AA21" s="33">
        <f>SUM(AA5:AA20)</f>
        <v>230242954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54929148</v>
      </c>
      <c r="D24" s="6"/>
      <c r="E24" s="7">
        <v>49881130</v>
      </c>
      <c r="F24" s="8">
        <v>49881130</v>
      </c>
      <c r="G24" s="8">
        <v>4407754</v>
      </c>
      <c r="H24" s="8">
        <v>4374457</v>
      </c>
      <c r="I24" s="8">
        <v>5073586</v>
      </c>
      <c r="J24" s="8">
        <v>13855797</v>
      </c>
      <c r="K24" s="8">
        <v>4830582</v>
      </c>
      <c r="L24" s="8">
        <v>5700669</v>
      </c>
      <c r="M24" s="8">
        <v>6363337</v>
      </c>
      <c r="N24" s="8">
        <v>16894588</v>
      </c>
      <c r="O24" s="8"/>
      <c r="P24" s="8"/>
      <c r="Q24" s="8"/>
      <c r="R24" s="8"/>
      <c r="S24" s="8"/>
      <c r="T24" s="8"/>
      <c r="U24" s="8"/>
      <c r="V24" s="8"/>
      <c r="W24" s="8">
        <v>30750385</v>
      </c>
      <c r="X24" s="8">
        <v>24940650</v>
      </c>
      <c r="Y24" s="8">
        <v>5809735</v>
      </c>
      <c r="Z24" s="2">
        <v>23.294240527011127</v>
      </c>
      <c r="AA24" s="6">
        <v>49881130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11050000</v>
      </c>
      <c r="F27" s="8">
        <v>11050000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5525004</v>
      </c>
      <c r="Y27" s="8">
        <v>-5525004</v>
      </c>
      <c r="Z27" s="2">
        <v>-100</v>
      </c>
      <c r="AA27" s="6">
        <v>11050000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148811379</v>
      </c>
      <c r="D30" s="6"/>
      <c r="E30" s="7">
        <v>143350000</v>
      </c>
      <c r="F30" s="8">
        <v>143350000</v>
      </c>
      <c r="G30" s="8">
        <v>5490485</v>
      </c>
      <c r="H30" s="8">
        <v>3695022</v>
      </c>
      <c r="I30" s="8">
        <v>15314043</v>
      </c>
      <c r="J30" s="8">
        <v>24499550</v>
      </c>
      <c r="K30" s="8">
        <v>18506496</v>
      </c>
      <c r="L30" s="8">
        <v>24792437</v>
      </c>
      <c r="M30" s="8">
        <v>8794154</v>
      </c>
      <c r="N30" s="8">
        <v>52093087</v>
      </c>
      <c r="O30" s="8"/>
      <c r="P30" s="8"/>
      <c r="Q30" s="8"/>
      <c r="R30" s="8"/>
      <c r="S30" s="8"/>
      <c r="T30" s="8"/>
      <c r="U30" s="8"/>
      <c r="V30" s="8"/>
      <c r="W30" s="8">
        <v>76592637</v>
      </c>
      <c r="X30" s="8">
        <v>71675010</v>
      </c>
      <c r="Y30" s="8">
        <v>4917627</v>
      </c>
      <c r="Z30" s="2">
        <v>6.8610063674912638</v>
      </c>
      <c r="AA30" s="6">
        <v>143350000</v>
      </c>
    </row>
    <row r="31" spans="1:27" ht="13.5" x14ac:dyDescent="0.25">
      <c r="A31" s="25" t="s">
        <v>57</v>
      </c>
      <c r="B31" s="24" t="s">
        <v>32</v>
      </c>
      <c r="C31" s="6">
        <v>50289598</v>
      </c>
      <c r="D31" s="6"/>
      <c r="E31" s="7">
        <v>31630000</v>
      </c>
      <c r="F31" s="8">
        <v>31630000</v>
      </c>
      <c r="G31" s="8">
        <v>190951</v>
      </c>
      <c r="H31" s="8">
        <v>2318872</v>
      </c>
      <c r="I31" s="8">
        <v>1179092</v>
      </c>
      <c r="J31" s="8">
        <v>3688915</v>
      </c>
      <c r="K31" s="8">
        <v>1156514</v>
      </c>
      <c r="L31" s="8">
        <v>942129</v>
      </c>
      <c r="M31" s="8">
        <v>1352715</v>
      </c>
      <c r="N31" s="8">
        <v>3451358</v>
      </c>
      <c r="O31" s="8"/>
      <c r="P31" s="8"/>
      <c r="Q31" s="8"/>
      <c r="R31" s="8"/>
      <c r="S31" s="8"/>
      <c r="T31" s="8"/>
      <c r="U31" s="8"/>
      <c r="V31" s="8"/>
      <c r="W31" s="8">
        <v>7140273</v>
      </c>
      <c r="X31" s="8">
        <v>15815028</v>
      </c>
      <c r="Y31" s="8">
        <v>-8674755</v>
      </c>
      <c r="Z31" s="2">
        <v>-54.851341395032627</v>
      </c>
      <c r="AA31" s="6">
        <v>31630000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5760519</v>
      </c>
      <c r="D33" s="6"/>
      <c r="E33" s="7">
        <v>3325000</v>
      </c>
      <c r="F33" s="8">
        <v>3325000</v>
      </c>
      <c r="G33" s="8"/>
      <c r="H33" s="8"/>
      <c r="I33" s="8"/>
      <c r="J33" s="8"/>
      <c r="K33" s="8"/>
      <c r="L33" s="8">
        <v>1067</v>
      </c>
      <c r="M33" s="8"/>
      <c r="N33" s="8">
        <v>1067</v>
      </c>
      <c r="O33" s="8"/>
      <c r="P33" s="8"/>
      <c r="Q33" s="8"/>
      <c r="R33" s="8"/>
      <c r="S33" s="8"/>
      <c r="T33" s="8"/>
      <c r="U33" s="8"/>
      <c r="V33" s="8"/>
      <c r="W33" s="8">
        <v>1067</v>
      </c>
      <c r="X33" s="8">
        <v>1662504</v>
      </c>
      <c r="Y33" s="8">
        <v>-1661437</v>
      </c>
      <c r="Z33" s="2">
        <v>-99.935819703290946</v>
      </c>
      <c r="AA33" s="6">
        <v>3325000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259790644</v>
      </c>
      <c r="D35" s="33">
        <f>SUM(D24:D34)</f>
        <v>0</v>
      </c>
      <c r="E35" s="34">
        <f t="shared" si="1"/>
        <v>239236130</v>
      </c>
      <c r="F35" s="35">
        <f t="shared" si="1"/>
        <v>239236130</v>
      </c>
      <c r="G35" s="35">
        <f t="shared" si="1"/>
        <v>10089190</v>
      </c>
      <c r="H35" s="35">
        <f t="shared" si="1"/>
        <v>10388351</v>
      </c>
      <c r="I35" s="35">
        <f t="shared" si="1"/>
        <v>21566721</v>
      </c>
      <c r="J35" s="35">
        <f t="shared" si="1"/>
        <v>42044262</v>
      </c>
      <c r="K35" s="35">
        <f t="shared" si="1"/>
        <v>24493592</v>
      </c>
      <c r="L35" s="35">
        <f t="shared" si="1"/>
        <v>31436302</v>
      </c>
      <c r="M35" s="35">
        <f t="shared" si="1"/>
        <v>16510206</v>
      </c>
      <c r="N35" s="35">
        <f t="shared" si="1"/>
        <v>72440100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114484362</v>
      </c>
      <c r="X35" s="35">
        <f t="shared" si="1"/>
        <v>119618196</v>
      </c>
      <c r="Y35" s="35">
        <f t="shared" si="1"/>
        <v>-5133834</v>
      </c>
      <c r="Z35" s="36">
        <f>+IF(X35&lt;&gt;0,+(Y35/X35)*100,0)</f>
        <v>-4.291850380355176</v>
      </c>
      <c r="AA35" s="33">
        <f>SUM(AA24:AA34)</f>
        <v>239236130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-55171992</v>
      </c>
      <c r="D37" s="46">
        <f>+D21-D35</f>
        <v>0</v>
      </c>
      <c r="E37" s="47">
        <f t="shared" si="2"/>
        <v>-8993176</v>
      </c>
      <c r="F37" s="48">
        <f t="shared" si="2"/>
        <v>-8993176</v>
      </c>
      <c r="G37" s="48">
        <f t="shared" si="2"/>
        <v>8254254</v>
      </c>
      <c r="H37" s="48">
        <f t="shared" si="2"/>
        <v>4926417</v>
      </c>
      <c r="I37" s="48">
        <f t="shared" si="2"/>
        <v>-2842227</v>
      </c>
      <c r="J37" s="48">
        <f t="shared" si="2"/>
        <v>10338444</v>
      </c>
      <c r="K37" s="48">
        <f t="shared" si="2"/>
        <v>-5525127</v>
      </c>
      <c r="L37" s="48">
        <f t="shared" si="2"/>
        <v>-5617454</v>
      </c>
      <c r="M37" s="48">
        <f t="shared" si="2"/>
        <v>-5722761</v>
      </c>
      <c r="N37" s="48">
        <f t="shared" si="2"/>
        <v>-16865342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-6526898</v>
      </c>
      <c r="X37" s="48">
        <f>IF(F21=F35,0,X21-X35)</f>
        <v>-4496736</v>
      </c>
      <c r="Y37" s="48">
        <f t="shared" si="2"/>
        <v>-2030162</v>
      </c>
      <c r="Z37" s="49">
        <f>+IF(X37&lt;&gt;0,+(Y37/X37)*100,0)</f>
        <v>45.147458067362642</v>
      </c>
      <c r="AA37" s="46">
        <f>+AA21-AA35</f>
        <v>-8993176</v>
      </c>
    </row>
    <row r="38" spans="1:27" ht="23.1" customHeight="1" x14ac:dyDescent="0.25">
      <c r="A38" s="50" t="s">
        <v>62</v>
      </c>
      <c r="B38" s="29" t="s">
        <v>32</v>
      </c>
      <c r="C38" s="6">
        <v>555105</v>
      </c>
      <c r="D38" s="6"/>
      <c r="E38" s="7">
        <v>1000000</v>
      </c>
      <c r="F38" s="8">
        <v>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499998</v>
      </c>
      <c r="Y38" s="8">
        <v>-499998</v>
      </c>
      <c r="Z38" s="2">
        <v>-100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-54616887</v>
      </c>
      <c r="D41" s="56">
        <f>SUM(D37:D40)</f>
        <v>0</v>
      </c>
      <c r="E41" s="57">
        <f t="shared" si="3"/>
        <v>-7993176</v>
      </c>
      <c r="F41" s="58">
        <f t="shared" si="3"/>
        <v>-7993176</v>
      </c>
      <c r="G41" s="58">
        <f t="shared" si="3"/>
        <v>8254254</v>
      </c>
      <c r="H41" s="58">
        <f t="shared" si="3"/>
        <v>4926417</v>
      </c>
      <c r="I41" s="58">
        <f t="shared" si="3"/>
        <v>-2842227</v>
      </c>
      <c r="J41" s="58">
        <f t="shared" si="3"/>
        <v>10338444</v>
      </c>
      <c r="K41" s="58">
        <f t="shared" si="3"/>
        <v>-5525127</v>
      </c>
      <c r="L41" s="58">
        <f t="shared" si="3"/>
        <v>-5617454</v>
      </c>
      <c r="M41" s="58">
        <f t="shared" si="3"/>
        <v>-5722761</v>
      </c>
      <c r="N41" s="58">
        <f t="shared" si="3"/>
        <v>-16865342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-6526898</v>
      </c>
      <c r="X41" s="58">
        <f t="shared" si="3"/>
        <v>-3996738</v>
      </c>
      <c r="Y41" s="58">
        <f t="shared" si="3"/>
        <v>-2530160</v>
      </c>
      <c r="Z41" s="59">
        <f>+IF(X41&lt;&gt;0,+(Y41/X41)*100,0)</f>
        <v>63.305625737789164</v>
      </c>
      <c r="AA41" s="56">
        <f>SUM(AA37:AA40)</f>
        <v>-7993176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-54616887</v>
      </c>
      <c r="D43" s="64">
        <f>+D41-D42</f>
        <v>0</v>
      </c>
      <c r="E43" s="65">
        <f t="shared" si="4"/>
        <v>-7993176</v>
      </c>
      <c r="F43" s="66">
        <f t="shared" si="4"/>
        <v>-7993176</v>
      </c>
      <c r="G43" s="66">
        <f t="shared" si="4"/>
        <v>8254254</v>
      </c>
      <c r="H43" s="66">
        <f t="shared" si="4"/>
        <v>4926417</v>
      </c>
      <c r="I43" s="66">
        <f t="shared" si="4"/>
        <v>-2842227</v>
      </c>
      <c r="J43" s="66">
        <f t="shared" si="4"/>
        <v>10338444</v>
      </c>
      <c r="K43" s="66">
        <f t="shared" si="4"/>
        <v>-5525127</v>
      </c>
      <c r="L43" s="66">
        <f t="shared" si="4"/>
        <v>-5617454</v>
      </c>
      <c r="M43" s="66">
        <f t="shared" si="4"/>
        <v>-5722761</v>
      </c>
      <c r="N43" s="66">
        <f t="shared" si="4"/>
        <v>-16865342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-6526898</v>
      </c>
      <c r="X43" s="66">
        <f t="shared" si="4"/>
        <v>-3996738</v>
      </c>
      <c r="Y43" s="66">
        <f t="shared" si="4"/>
        <v>-2530160</v>
      </c>
      <c r="Z43" s="67">
        <f>+IF(X43&lt;&gt;0,+(Y43/X43)*100,0)</f>
        <v>63.305625737789164</v>
      </c>
      <c r="AA43" s="64">
        <f>+AA41-AA42</f>
        <v>-7993176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-54616887</v>
      </c>
      <c r="D45" s="56">
        <f>SUM(D43:D44)</f>
        <v>0</v>
      </c>
      <c r="E45" s="57">
        <f t="shared" si="5"/>
        <v>-7993176</v>
      </c>
      <c r="F45" s="58">
        <f t="shared" si="5"/>
        <v>-7993176</v>
      </c>
      <c r="G45" s="58">
        <f t="shared" si="5"/>
        <v>8254254</v>
      </c>
      <c r="H45" s="58">
        <f t="shared" si="5"/>
        <v>4926417</v>
      </c>
      <c r="I45" s="58">
        <f t="shared" si="5"/>
        <v>-2842227</v>
      </c>
      <c r="J45" s="58">
        <f t="shared" si="5"/>
        <v>10338444</v>
      </c>
      <c r="K45" s="58">
        <f t="shared" si="5"/>
        <v>-5525127</v>
      </c>
      <c r="L45" s="58">
        <f t="shared" si="5"/>
        <v>-5617454</v>
      </c>
      <c r="M45" s="58">
        <f t="shared" si="5"/>
        <v>-5722761</v>
      </c>
      <c r="N45" s="58">
        <f t="shared" si="5"/>
        <v>-16865342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-6526898</v>
      </c>
      <c r="X45" s="58">
        <f t="shared" si="5"/>
        <v>-3996738</v>
      </c>
      <c r="Y45" s="58">
        <f t="shared" si="5"/>
        <v>-2530160</v>
      </c>
      <c r="Z45" s="59">
        <f>+IF(X45&lt;&gt;0,+(Y45/X45)*100,0)</f>
        <v>63.305625737789164</v>
      </c>
      <c r="AA45" s="56">
        <f>SUM(AA43:AA44)</f>
        <v>-7993176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-54616887</v>
      </c>
      <c r="D47" s="71">
        <f>SUM(D45:D46)</f>
        <v>0</v>
      </c>
      <c r="E47" s="72">
        <f t="shared" si="6"/>
        <v>-7993176</v>
      </c>
      <c r="F47" s="73">
        <f t="shared" si="6"/>
        <v>-7993176</v>
      </c>
      <c r="G47" s="73">
        <f t="shared" si="6"/>
        <v>8254254</v>
      </c>
      <c r="H47" s="74">
        <f t="shared" si="6"/>
        <v>4926417</v>
      </c>
      <c r="I47" s="74">
        <f t="shared" si="6"/>
        <v>-2842227</v>
      </c>
      <c r="J47" s="74">
        <f t="shared" si="6"/>
        <v>10338444</v>
      </c>
      <c r="K47" s="74">
        <f t="shared" si="6"/>
        <v>-5525127</v>
      </c>
      <c r="L47" s="74">
        <f t="shared" si="6"/>
        <v>-5617454</v>
      </c>
      <c r="M47" s="73">
        <f t="shared" si="6"/>
        <v>-5722761</v>
      </c>
      <c r="N47" s="73">
        <f t="shared" si="6"/>
        <v>-16865342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-6526898</v>
      </c>
      <c r="X47" s="74">
        <f t="shared" si="6"/>
        <v>-3996738</v>
      </c>
      <c r="Y47" s="74">
        <f t="shared" si="6"/>
        <v>-2530160</v>
      </c>
      <c r="Z47" s="75">
        <f>+IF(X47&lt;&gt;0,+(Y47/X47)*100,0)</f>
        <v>63.305625737789164</v>
      </c>
      <c r="AA47" s="76">
        <f>SUM(AA45:AA46)</f>
        <v>-7993176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444438560</v>
      </c>
      <c r="D7" s="6"/>
      <c r="E7" s="7">
        <v>519712924</v>
      </c>
      <c r="F7" s="8">
        <v>519712924</v>
      </c>
      <c r="G7" s="8">
        <v>38962594</v>
      </c>
      <c r="H7" s="8">
        <v>40610125</v>
      </c>
      <c r="I7" s="8">
        <v>40997833</v>
      </c>
      <c r="J7" s="8">
        <v>120570552</v>
      </c>
      <c r="K7" s="8">
        <v>39699730</v>
      </c>
      <c r="L7" s="8">
        <v>33181710</v>
      </c>
      <c r="M7" s="8">
        <v>39714496</v>
      </c>
      <c r="N7" s="8">
        <v>112595936</v>
      </c>
      <c r="O7" s="8"/>
      <c r="P7" s="8"/>
      <c r="Q7" s="8"/>
      <c r="R7" s="8"/>
      <c r="S7" s="8"/>
      <c r="T7" s="8"/>
      <c r="U7" s="8"/>
      <c r="V7" s="8"/>
      <c r="W7" s="8">
        <v>233166488</v>
      </c>
      <c r="X7" s="8">
        <v>259856458</v>
      </c>
      <c r="Y7" s="8">
        <v>-26689970</v>
      </c>
      <c r="Z7" s="2">
        <v>-10.271043562057635</v>
      </c>
      <c r="AA7" s="6">
        <v>519712924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2047500</v>
      </c>
      <c r="Y12" s="8">
        <v>-2047500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493048990</v>
      </c>
      <c r="D18" s="6"/>
      <c r="E18" s="7">
        <v>463466613</v>
      </c>
      <c r="F18" s="8">
        <v>463466613</v>
      </c>
      <c r="G18" s="8"/>
      <c r="H18" s="8"/>
      <c r="I18" s="8">
        <v>193120591</v>
      </c>
      <c r="J18" s="8">
        <v>193120591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193120591</v>
      </c>
      <c r="X18" s="8">
        <v>231733305</v>
      </c>
      <c r="Y18" s="8">
        <v>-38612714</v>
      </c>
      <c r="Z18" s="2">
        <v>-16.662565616107706</v>
      </c>
      <c r="AA18" s="6">
        <v>463466613</v>
      </c>
    </row>
    <row r="19" spans="1:27" ht="13.5" x14ac:dyDescent="0.25">
      <c r="A19" s="23" t="s">
        <v>46</v>
      </c>
      <c r="B19" s="29" t="s">
        <v>32</v>
      </c>
      <c r="C19" s="6">
        <v>180527</v>
      </c>
      <c r="D19" s="6"/>
      <c r="E19" s="7">
        <v>1005059</v>
      </c>
      <c r="F19" s="26">
        <v>1005059</v>
      </c>
      <c r="G19" s="26">
        <v>40083</v>
      </c>
      <c r="H19" s="26">
        <v>32017</v>
      </c>
      <c r="I19" s="26">
        <v>28834</v>
      </c>
      <c r="J19" s="26">
        <v>100934</v>
      </c>
      <c r="K19" s="26">
        <v>30266</v>
      </c>
      <c r="L19" s="26">
        <v>27847</v>
      </c>
      <c r="M19" s="26">
        <v>29361</v>
      </c>
      <c r="N19" s="26">
        <v>87474</v>
      </c>
      <c r="O19" s="26"/>
      <c r="P19" s="26"/>
      <c r="Q19" s="26"/>
      <c r="R19" s="26"/>
      <c r="S19" s="26"/>
      <c r="T19" s="26"/>
      <c r="U19" s="26"/>
      <c r="V19" s="26"/>
      <c r="W19" s="26">
        <v>188408</v>
      </c>
      <c r="X19" s="26">
        <v>502523</v>
      </c>
      <c r="Y19" s="26">
        <v>-314115</v>
      </c>
      <c r="Z19" s="27">
        <v>-62.507586717423877</v>
      </c>
      <c r="AA19" s="28">
        <v>1005059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937689386</v>
      </c>
      <c r="D21" s="33">
        <f t="shared" si="0"/>
        <v>0</v>
      </c>
      <c r="E21" s="34">
        <f t="shared" si="0"/>
        <v>988279596</v>
      </c>
      <c r="F21" s="35">
        <f t="shared" si="0"/>
        <v>988279596</v>
      </c>
      <c r="G21" s="35">
        <f t="shared" si="0"/>
        <v>39002677</v>
      </c>
      <c r="H21" s="35">
        <f t="shared" si="0"/>
        <v>40642142</v>
      </c>
      <c r="I21" s="35">
        <f t="shared" si="0"/>
        <v>234147258</v>
      </c>
      <c r="J21" s="35">
        <f t="shared" si="0"/>
        <v>313792077</v>
      </c>
      <c r="K21" s="35">
        <f t="shared" si="0"/>
        <v>39729996</v>
      </c>
      <c r="L21" s="35">
        <f t="shared" si="0"/>
        <v>33209557</v>
      </c>
      <c r="M21" s="35">
        <f t="shared" si="0"/>
        <v>39743857</v>
      </c>
      <c r="N21" s="35">
        <f t="shared" si="0"/>
        <v>112683410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426475487</v>
      </c>
      <c r="X21" s="35">
        <f t="shared" si="0"/>
        <v>494139786</v>
      </c>
      <c r="Y21" s="35">
        <f t="shared" si="0"/>
        <v>-67664299</v>
      </c>
      <c r="Z21" s="36">
        <f>+IF(X21&lt;&gt;0,+(Y21/X21)*100,0)</f>
        <v>-13.693351743184671</v>
      </c>
      <c r="AA21" s="33">
        <f>SUM(AA5:AA20)</f>
        <v>988279596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80713273</v>
      </c>
      <c r="D24" s="6"/>
      <c r="E24" s="7">
        <v>79062613</v>
      </c>
      <c r="F24" s="8">
        <v>79062613</v>
      </c>
      <c r="G24" s="8">
        <v>4568007</v>
      </c>
      <c r="H24" s="8">
        <v>7217994</v>
      </c>
      <c r="I24" s="8">
        <v>6985795</v>
      </c>
      <c r="J24" s="8">
        <v>18771796</v>
      </c>
      <c r="K24" s="8">
        <v>6504671</v>
      </c>
      <c r="L24" s="8">
        <v>6565884</v>
      </c>
      <c r="M24" s="8">
        <v>7063328</v>
      </c>
      <c r="N24" s="8">
        <v>20133883</v>
      </c>
      <c r="O24" s="8"/>
      <c r="P24" s="8"/>
      <c r="Q24" s="8"/>
      <c r="R24" s="8"/>
      <c r="S24" s="8"/>
      <c r="T24" s="8"/>
      <c r="U24" s="8"/>
      <c r="V24" s="8"/>
      <c r="W24" s="8">
        <v>38905679</v>
      </c>
      <c r="X24" s="8">
        <v>39531313</v>
      </c>
      <c r="Y24" s="8">
        <v>-625634</v>
      </c>
      <c r="Z24" s="2">
        <v>-1.5826289402530089</v>
      </c>
      <c r="AA24" s="6">
        <v>79062613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34404349</v>
      </c>
      <c r="D26" s="6"/>
      <c r="E26" s="7">
        <v>221806497</v>
      </c>
      <c r="F26" s="8">
        <v>221806497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110903247</v>
      </c>
      <c r="Y26" s="8">
        <v>-110903247</v>
      </c>
      <c r="Z26" s="2">
        <v>-100</v>
      </c>
      <c r="AA26" s="6">
        <v>221806497</v>
      </c>
    </row>
    <row r="27" spans="1:27" ht="13.5" x14ac:dyDescent="0.25">
      <c r="A27" s="25" t="s">
        <v>53</v>
      </c>
      <c r="B27" s="24" t="s">
        <v>32</v>
      </c>
      <c r="C27" s="6">
        <v>42147000</v>
      </c>
      <c r="D27" s="6"/>
      <c r="E27" s="7">
        <v>110109537</v>
      </c>
      <c r="F27" s="8">
        <v>110109537</v>
      </c>
      <c r="G27" s="8">
        <v>3512250</v>
      </c>
      <c r="H27" s="8">
        <v>3512250</v>
      </c>
      <c r="I27" s="8">
        <v>3512250</v>
      </c>
      <c r="J27" s="8">
        <v>10536750</v>
      </c>
      <c r="K27" s="8">
        <v>3512250</v>
      </c>
      <c r="L27" s="8">
        <v>3512250</v>
      </c>
      <c r="M27" s="8">
        <v>3512250</v>
      </c>
      <c r="N27" s="8">
        <v>10536750</v>
      </c>
      <c r="O27" s="8"/>
      <c r="P27" s="8"/>
      <c r="Q27" s="8"/>
      <c r="R27" s="8"/>
      <c r="S27" s="8"/>
      <c r="T27" s="8"/>
      <c r="U27" s="8"/>
      <c r="V27" s="8"/>
      <c r="W27" s="8">
        <v>21073500</v>
      </c>
      <c r="X27" s="8">
        <v>55054773</v>
      </c>
      <c r="Y27" s="8">
        <v>-33981273</v>
      </c>
      <c r="Z27" s="2">
        <v>-61.722664808735118</v>
      </c>
      <c r="AA27" s="6">
        <v>110109537</v>
      </c>
    </row>
    <row r="28" spans="1:27" ht="13.5" x14ac:dyDescent="0.25">
      <c r="A28" s="25" t="s">
        <v>54</v>
      </c>
      <c r="B28" s="24" t="s">
        <v>32</v>
      </c>
      <c r="C28" s="6">
        <v>20057000</v>
      </c>
      <c r="D28" s="6"/>
      <c r="E28" s="7">
        <v>216056</v>
      </c>
      <c r="F28" s="8">
        <v>216056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108026</v>
      </c>
      <c r="Y28" s="8">
        <v>-108026</v>
      </c>
      <c r="Z28" s="2">
        <v>-100</v>
      </c>
      <c r="AA28" s="6">
        <v>216056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427478414</v>
      </c>
      <c r="D30" s="6"/>
      <c r="E30" s="7">
        <v>481643976</v>
      </c>
      <c r="F30" s="8">
        <v>481643976</v>
      </c>
      <c r="G30" s="8">
        <v>15232</v>
      </c>
      <c r="H30" s="8">
        <v>31250157</v>
      </c>
      <c r="I30" s="8">
        <v>35741512</v>
      </c>
      <c r="J30" s="8">
        <v>67006901</v>
      </c>
      <c r="K30" s="8">
        <v>36366923</v>
      </c>
      <c r="L30" s="8">
        <v>74598573</v>
      </c>
      <c r="M30" s="8">
        <v>1390324</v>
      </c>
      <c r="N30" s="8">
        <v>112355820</v>
      </c>
      <c r="O30" s="8"/>
      <c r="P30" s="8"/>
      <c r="Q30" s="8"/>
      <c r="R30" s="8"/>
      <c r="S30" s="8"/>
      <c r="T30" s="8"/>
      <c r="U30" s="8"/>
      <c r="V30" s="8"/>
      <c r="W30" s="8">
        <v>179362721</v>
      </c>
      <c r="X30" s="8">
        <v>240821976</v>
      </c>
      <c r="Y30" s="8">
        <v>-61459255</v>
      </c>
      <c r="Z30" s="2">
        <v>-25.520617354289961</v>
      </c>
      <c r="AA30" s="6">
        <v>481643976</v>
      </c>
    </row>
    <row r="31" spans="1:27" ht="13.5" x14ac:dyDescent="0.25">
      <c r="A31" s="25" t="s">
        <v>57</v>
      </c>
      <c r="B31" s="24" t="s">
        <v>32</v>
      </c>
      <c r="C31" s="6">
        <v>8129851</v>
      </c>
      <c r="D31" s="6"/>
      <c r="E31" s="7">
        <v>153438206</v>
      </c>
      <c r="F31" s="8">
        <v>153438206</v>
      </c>
      <c r="G31" s="8">
        <v>130913</v>
      </c>
      <c r="H31" s="8">
        <v>2353909</v>
      </c>
      <c r="I31" s="8">
        <v>1021294</v>
      </c>
      <c r="J31" s="8">
        <v>3506116</v>
      </c>
      <c r="K31" s="8">
        <v>1850571</v>
      </c>
      <c r="L31" s="8">
        <v>495292</v>
      </c>
      <c r="M31" s="8">
        <v>701253</v>
      </c>
      <c r="N31" s="8">
        <v>3047116</v>
      </c>
      <c r="O31" s="8"/>
      <c r="P31" s="8"/>
      <c r="Q31" s="8"/>
      <c r="R31" s="8"/>
      <c r="S31" s="8"/>
      <c r="T31" s="8"/>
      <c r="U31" s="8"/>
      <c r="V31" s="8"/>
      <c r="W31" s="8">
        <v>6553232</v>
      </c>
      <c r="X31" s="8">
        <v>76719110</v>
      </c>
      <c r="Y31" s="8">
        <v>-70165878</v>
      </c>
      <c r="Z31" s="2">
        <v>-91.458149084367633</v>
      </c>
      <c r="AA31" s="6">
        <v>153438206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1790159</v>
      </c>
      <c r="F32" s="8">
        <v>1790159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895079</v>
      </c>
      <c r="Y32" s="8">
        <v>-895079</v>
      </c>
      <c r="Z32" s="2">
        <v>-100</v>
      </c>
      <c r="AA32" s="6">
        <v>1790159</v>
      </c>
    </row>
    <row r="33" spans="1:27" ht="13.5" x14ac:dyDescent="0.25">
      <c r="A33" s="25" t="s">
        <v>58</v>
      </c>
      <c r="B33" s="24" t="s">
        <v>32</v>
      </c>
      <c r="C33" s="6">
        <v>20520440</v>
      </c>
      <c r="D33" s="6"/>
      <c r="E33" s="7">
        <v>29748594</v>
      </c>
      <c r="F33" s="8">
        <v>29748594</v>
      </c>
      <c r="G33" s="8">
        <v>1010968</v>
      </c>
      <c r="H33" s="8">
        <v>937867</v>
      </c>
      <c r="I33" s="8">
        <v>1492325</v>
      </c>
      <c r="J33" s="8">
        <v>3441160</v>
      </c>
      <c r="K33" s="8">
        <v>1456693</v>
      </c>
      <c r="L33" s="8">
        <v>1683225</v>
      </c>
      <c r="M33" s="8">
        <v>2997795</v>
      </c>
      <c r="N33" s="8">
        <v>6137713</v>
      </c>
      <c r="O33" s="8"/>
      <c r="P33" s="8"/>
      <c r="Q33" s="8"/>
      <c r="R33" s="8"/>
      <c r="S33" s="8"/>
      <c r="T33" s="8"/>
      <c r="U33" s="8"/>
      <c r="V33" s="8"/>
      <c r="W33" s="8">
        <v>9578873</v>
      </c>
      <c r="X33" s="8">
        <v>14874288</v>
      </c>
      <c r="Y33" s="8">
        <v>-5295415</v>
      </c>
      <c r="Z33" s="2">
        <v>-35.601132639088341</v>
      </c>
      <c r="AA33" s="6">
        <v>29748594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633450327</v>
      </c>
      <c r="D35" s="33">
        <f>SUM(D24:D34)</f>
        <v>0</v>
      </c>
      <c r="E35" s="34">
        <f t="shared" si="1"/>
        <v>1077815638</v>
      </c>
      <c r="F35" s="35">
        <f t="shared" si="1"/>
        <v>1077815638</v>
      </c>
      <c r="G35" s="35">
        <f t="shared" si="1"/>
        <v>9237370</v>
      </c>
      <c r="H35" s="35">
        <f t="shared" si="1"/>
        <v>45272177</v>
      </c>
      <c r="I35" s="35">
        <f t="shared" si="1"/>
        <v>48753176</v>
      </c>
      <c r="J35" s="35">
        <f t="shared" si="1"/>
        <v>103262723</v>
      </c>
      <c r="K35" s="35">
        <f t="shared" si="1"/>
        <v>49691108</v>
      </c>
      <c r="L35" s="35">
        <f t="shared" si="1"/>
        <v>86855224</v>
      </c>
      <c r="M35" s="35">
        <f t="shared" si="1"/>
        <v>15664950</v>
      </c>
      <c r="N35" s="35">
        <f t="shared" si="1"/>
        <v>152211282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255474005</v>
      </c>
      <c r="X35" s="35">
        <f t="shared" si="1"/>
        <v>538907812</v>
      </c>
      <c r="Y35" s="35">
        <f t="shared" si="1"/>
        <v>-283433807</v>
      </c>
      <c r="Z35" s="36">
        <f>+IF(X35&lt;&gt;0,+(Y35/X35)*100,0)</f>
        <v>-52.594117340425562</v>
      </c>
      <c r="AA35" s="33">
        <f>SUM(AA24:AA34)</f>
        <v>1077815638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304239059</v>
      </c>
      <c r="D37" s="46">
        <f>+D21-D35</f>
        <v>0</v>
      </c>
      <c r="E37" s="47">
        <f t="shared" si="2"/>
        <v>-89536042</v>
      </c>
      <c r="F37" s="48">
        <f t="shared" si="2"/>
        <v>-89536042</v>
      </c>
      <c r="G37" s="48">
        <f t="shared" si="2"/>
        <v>29765307</v>
      </c>
      <c r="H37" s="48">
        <f t="shared" si="2"/>
        <v>-4630035</v>
      </c>
      <c r="I37" s="48">
        <f t="shared" si="2"/>
        <v>185394082</v>
      </c>
      <c r="J37" s="48">
        <f t="shared" si="2"/>
        <v>210529354</v>
      </c>
      <c r="K37" s="48">
        <f t="shared" si="2"/>
        <v>-9961112</v>
      </c>
      <c r="L37" s="48">
        <f t="shared" si="2"/>
        <v>-53645667</v>
      </c>
      <c r="M37" s="48">
        <f t="shared" si="2"/>
        <v>24078907</v>
      </c>
      <c r="N37" s="48">
        <f t="shared" si="2"/>
        <v>-39527872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171001482</v>
      </c>
      <c r="X37" s="48">
        <f>IF(F21=F35,0,X21-X35)</f>
        <v>-44768026</v>
      </c>
      <c r="Y37" s="48">
        <f t="shared" si="2"/>
        <v>215769508</v>
      </c>
      <c r="Z37" s="49">
        <f>+IF(X37&lt;&gt;0,+(Y37/X37)*100,0)</f>
        <v>-481.97235232127503</v>
      </c>
      <c r="AA37" s="46">
        <f>+AA21-AA35</f>
        <v>-89536042</v>
      </c>
    </row>
    <row r="38" spans="1:27" ht="23.1" customHeight="1" x14ac:dyDescent="0.25">
      <c r="A38" s="50" t="s">
        <v>62</v>
      </c>
      <c r="B38" s="29" t="s">
        <v>32</v>
      </c>
      <c r="C38" s="6">
        <v>68142260</v>
      </c>
      <c r="D38" s="6"/>
      <c r="E38" s="7">
        <v>77947000</v>
      </c>
      <c r="F38" s="8">
        <v>77947000</v>
      </c>
      <c r="G38" s="8"/>
      <c r="H38" s="8"/>
      <c r="I38" s="8"/>
      <c r="J38" s="8"/>
      <c r="K38" s="8">
        <v>2333020</v>
      </c>
      <c r="L38" s="8"/>
      <c r="M38" s="8"/>
      <c r="N38" s="8">
        <v>2333020</v>
      </c>
      <c r="O38" s="8"/>
      <c r="P38" s="8"/>
      <c r="Q38" s="8"/>
      <c r="R38" s="8"/>
      <c r="S38" s="8"/>
      <c r="T38" s="8"/>
      <c r="U38" s="8"/>
      <c r="V38" s="8"/>
      <c r="W38" s="8">
        <v>2333020</v>
      </c>
      <c r="X38" s="8">
        <v>38973502</v>
      </c>
      <c r="Y38" s="8">
        <v>-36640482</v>
      </c>
      <c r="Z38" s="2">
        <v>-94.013830217258899</v>
      </c>
      <c r="AA38" s="6">
        <v>77947000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372381319</v>
      </c>
      <c r="D41" s="56">
        <f>SUM(D37:D40)</f>
        <v>0</v>
      </c>
      <c r="E41" s="57">
        <f t="shared" si="3"/>
        <v>-11589042</v>
      </c>
      <c r="F41" s="58">
        <f t="shared" si="3"/>
        <v>-11589042</v>
      </c>
      <c r="G41" s="58">
        <f t="shared" si="3"/>
        <v>29765307</v>
      </c>
      <c r="H41" s="58">
        <f t="shared" si="3"/>
        <v>-4630035</v>
      </c>
      <c r="I41" s="58">
        <f t="shared" si="3"/>
        <v>185394082</v>
      </c>
      <c r="J41" s="58">
        <f t="shared" si="3"/>
        <v>210529354</v>
      </c>
      <c r="K41" s="58">
        <f t="shared" si="3"/>
        <v>-7628092</v>
      </c>
      <c r="L41" s="58">
        <f t="shared" si="3"/>
        <v>-53645667</v>
      </c>
      <c r="M41" s="58">
        <f t="shared" si="3"/>
        <v>24078907</v>
      </c>
      <c r="N41" s="58">
        <f t="shared" si="3"/>
        <v>-37194852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173334502</v>
      </c>
      <c r="X41" s="58">
        <f t="shared" si="3"/>
        <v>-5794524</v>
      </c>
      <c r="Y41" s="58">
        <f t="shared" si="3"/>
        <v>179129026</v>
      </c>
      <c r="Z41" s="59">
        <f>+IF(X41&lt;&gt;0,+(Y41/X41)*100,0)</f>
        <v>-3091.3501436873848</v>
      </c>
      <c r="AA41" s="56">
        <f>SUM(AA37:AA40)</f>
        <v>-11589042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372381319</v>
      </c>
      <c r="D43" s="64">
        <f>+D41-D42</f>
        <v>0</v>
      </c>
      <c r="E43" s="65">
        <f t="shared" si="4"/>
        <v>-11589042</v>
      </c>
      <c r="F43" s="66">
        <f t="shared" si="4"/>
        <v>-11589042</v>
      </c>
      <c r="G43" s="66">
        <f t="shared" si="4"/>
        <v>29765307</v>
      </c>
      <c r="H43" s="66">
        <f t="shared" si="4"/>
        <v>-4630035</v>
      </c>
      <c r="I43" s="66">
        <f t="shared" si="4"/>
        <v>185394082</v>
      </c>
      <c r="J43" s="66">
        <f t="shared" si="4"/>
        <v>210529354</v>
      </c>
      <c r="K43" s="66">
        <f t="shared" si="4"/>
        <v>-7628092</v>
      </c>
      <c r="L43" s="66">
        <f t="shared" si="4"/>
        <v>-53645667</v>
      </c>
      <c r="M43" s="66">
        <f t="shared" si="4"/>
        <v>24078907</v>
      </c>
      <c r="N43" s="66">
        <f t="shared" si="4"/>
        <v>-37194852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173334502</v>
      </c>
      <c r="X43" s="66">
        <f t="shared" si="4"/>
        <v>-5794524</v>
      </c>
      <c r="Y43" s="66">
        <f t="shared" si="4"/>
        <v>179129026</v>
      </c>
      <c r="Z43" s="67">
        <f>+IF(X43&lt;&gt;0,+(Y43/X43)*100,0)</f>
        <v>-3091.3501436873848</v>
      </c>
      <c r="AA43" s="64">
        <f>+AA41-AA42</f>
        <v>-11589042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372381319</v>
      </c>
      <c r="D45" s="56">
        <f>SUM(D43:D44)</f>
        <v>0</v>
      </c>
      <c r="E45" s="57">
        <f t="shared" si="5"/>
        <v>-11589042</v>
      </c>
      <c r="F45" s="58">
        <f t="shared" si="5"/>
        <v>-11589042</v>
      </c>
      <c r="G45" s="58">
        <f t="shared" si="5"/>
        <v>29765307</v>
      </c>
      <c r="H45" s="58">
        <f t="shared" si="5"/>
        <v>-4630035</v>
      </c>
      <c r="I45" s="58">
        <f t="shared" si="5"/>
        <v>185394082</v>
      </c>
      <c r="J45" s="58">
        <f t="shared" si="5"/>
        <v>210529354</v>
      </c>
      <c r="K45" s="58">
        <f t="shared" si="5"/>
        <v>-7628092</v>
      </c>
      <c r="L45" s="58">
        <f t="shared" si="5"/>
        <v>-53645667</v>
      </c>
      <c r="M45" s="58">
        <f t="shared" si="5"/>
        <v>24078907</v>
      </c>
      <c r="N45" s="58">
        <f t="shared" si="5"/>
        <v>-37194852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173334502</v>
      </c>
      <c r="X45" s="58">
        <f t="shared" si="5"/>
        <v>-5794524</v>
      </c>
      <c r="Y45" s="58">
        <f t="shared" si="5"/>
        <v>179129026</v>
      </c>
      <c r="Z45" s="59">
        <f>+IF(X45&lt;&gt;0,+(Y45/X45)*100,0)</f>
        <v>-3091.3501436873848</v>
      </c>
      <c r="AA45" s="56">
        <f>SUM(AA43:AA44)</f>
        <v>-11589042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372381319</v>
      </c>
      <c r="D47" s="71">
        <f>SUM(D45:D46)</f>
        <v>0</v>
      </c>
      <c r="E47" s="72">
        <f t="shared" si="6"/>
        <v>-11589042</v>
      </c>
      <c r="F47" s="73">
        <f t="shared" si="6"/>
        <v>-11589042</v>
      </c>
      <c r="G47" s="73">
        <f t="shared" si="6"/>
        <v>29765307</v>
      </c>
      <c r="H47" s="74">
        <f t="shared" si="6"/>
        <v>-4630035</v>
      </c>
      <c r="I47" s="74">
        <f t="shared" si="6"/>
        <v>185394082</v>
      </c>
      <c r="J47" s="74">
        <f t="shared" si="6"/>
        <v>210529354</v>
      </c>
      <c r="K47" s="74">
        <f t="shared" si="6"/>
        <v>-7628092</v>
      </c>
      <c r="L47" s="74">
        <f t="shared" si="6"/>
        <v>-53645667</v>
      </c>
      <c r="M47" s="73">
        <f t="shared" si="6"/>
        <v>24078907</v>
      </c>
      <c r="N47" s="73">
        <f t="shared" si="6"/>
        <v>-37194852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173334502</v>
      </c>
      <c r="X47" s="74">
        <f t="shared" si="6"/>
        <v>-5794524</v>
      </c>
      <c r="Y47" s="74">
        <f t="shared" si="6"/>
        <v>179129026</v>
      </c>
      <c r="Z47" s="75">
        <f>+IF(X47&lt;&gt;0,+(Y47/X47)*100,0)</f>
        <v>-3091.3501436873848</v>
      </c>
      <c r="AA47" s="76">
        <f>SUM(AA45:AA46)</f>
        <v>-11589042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-2277867</v>
      </c>
      <c r="F5" s="8">
        <v>-2277867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>
        <v>-2277867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8386871</v>
      </c>
      <c r="F7" s="8">
        <v>8386871</v>
      </c>
      <c r="G7" s="8">
        <v>522374</v>
      </c>
      <c r="H7" s="8">
        <v>796845</v>
      </c>
      <c r="I7" s="8">
        <v>564170</v>
      </c>
      <c r="J7" s="8">
        <v>1883389</v>
      </c>
      <c r="K7" s="8">
        <v>375870</v>
      </c>
      <c r="L7" s="8">
        <v>362670</v>
      </c>
      <c r="M7" s="8"/>
      <c r="N7" s="8">
        <v>738540</v>
      </c>
      <c r="O7" s="8"/>
      <c r="P7" s="8"/>
      <c r="Q7" s="8"/>
      <c r="R7" s="8"/>
      <c r="S7" s="8"/>
      <c r="T7" s="8"/>
      <c r="U7" s="8"/>
      <c r="V7" s="8"/>
      <c r="W7" s="8">
        <v>2621929</v>
      </c>
      <c r="X7" s="8">
        <v>3950197</v>
      </c>
      <c r="Y7" s="8">
        <v>-1328268</v>
      </c>
      <c r="Z7" s="2">
        <v>-33.625360963010195</v>
      </c>
      <c r="AA7" s="6">
        <v>8386871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6109004</v>
      </c>
      <c r="F21" s="35">
        <f t="shared" si="0"/>
        <v>6109004</v>
      </c>
      <c r="G21" s="35">
        <f t="shared" si="0"/>
        <v>522374</v>
      </c>
      <c r="H21" s="35">
        <f t="shared" si="0"/>
        <v>796845</v>
      </c>
      <c r="I21" s="35">
        <f t="shared" si="0"/>
        <v>564170</v>
      </c>
      <c r="J21" s="35">
        <f t="shared" si="0"/>
        <v>1883389</v>
      </c>
      <c r="K21" s="35">
        <f t="shared" si="0"/>
        <v>375870</v>
      </c>
      <c r="L21" s="35">
        <f t="shared" si="0"/>
        <v>362670</v>
      </c>
      <c r="M21" s="35">
        <f t="shared" si="0"/>
        <v>0</v>
      </c>
      <c r="N21" s="35">
        <f t="shared" si="0"/>
        <v>738540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2621929</v>
      </c>
      <c r="X21" s="35">
        <f t="shared" si="0"/>
        <v>3950197</v>
      </c>
      <c r="Y21" s="35">
        <f t="shared" si="0"/>
        <v>-1328268</v>
      </c>
      <c r="Z21" s="36">
        <f>+IF(X21&lt;&gt;0,+(Y21/X21)*100,0)</f>
        <v>-33.625360963010195</v>
      </c>
      <c r="AA21" s="33">
        <f>SUM(AA5:AA20)</f>
        <v>6109004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4560385</v>
      </c>
      <c r="F24" s="8">
        <v>4560385</v>
      </c>
      <c r="G24" s="8"/>
      <c r="H24" s="8">
        <v>905885</v>
      </c>
      <c r="I24" s="8"/>
      <c r="J24" s="8">
        <v>905885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905885</v>
      </c>
      <c r="X24" s="8">
        <v>2280198</v>
      </c>
      <c r="Y24" s="8">
        <v>-1374313</v>
      </c>
      <c r="Z24" s="2">
        <v>-60.271651847778131</v>
      </c>
      <c r="AA24" s="6">
        <v>4560385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1348307</v>
      </c>
      <c r="F27" s="8">
        <v>1348307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674154</v>
      </c>
      <c r="Y27" s="8">
        <v>-674154</v>
      </c>
      <c r="Z27" s="2">
        <v>-100</v>
      </c>
      <c r="AA27" s="6">
        <v>1348307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2670944</v>
      </c>
      <c r="F30" s="8">
        <v>2670944</v>
      </c>
      <c r="G30" s="8">
        <v>101145</v>
      </c>
      <c r="H30" s="8">
        <v>250977</v>
      </c>
      <c r="I30" s="8"/>
      <c r="J30" s="8">
        <v>352122</v>
      </c>
      <c r="K30" s="8">
        <v>95069</v>
      </c>
      <c r="L30" s="8">
        <v>91264</v>
      </c>
      <c r="M30" s="8"/>
      <c r="N30" s="8">
        <v>186333</v>
      </c>
      <c r="O30" s="8"/>
      <c r="P30" s="8"/>
      <c r="Q30" s="8"/>
      <c r="R30" s="8"/>
      <c r="S30" s="8"/>
      <c r="T30" s="8"/>
      <c r="U30" s="8"/>
      <c r="V30" s="8"/>
      <c r="W30" s="8">
        <v>538455</v>
      </c>
      <c r="X30" s="8">
        <v>927848</v>
      </c>
      <c r="Y30" s="8">
        <v>-389393</v>
      </c>
      <c r="Z30" s="2">
        <v>-41.967326544865109</v>
      </c>
      <c r="AA30" s="6">
        <v>2670944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7750635</v>
      </c>
      <c r="F31" s="8">
        <v>7750635</v>
      </c>
      <c r="G31" s="8"/>
      <c r="H31" s="8">
        <v>4080382</v>
      </c>
      <c r="I31" s="8"/>
      <c r="J31" s="8">
        <v>4080382</v>
      </c>
      <c r="K31" s="8">
        <v>-822113</v>
      </c>
      <c r="L31" s="8">
        <v>29999</v>
      </c>
      <c r="M31" s="8"/>
      <c r="N31" s="8">
        <v>-792114</v>
      </c>
      <c r="O31" s="8"/>
      <c r="P31" s="8"/>
      <c r="Q31" s="8"/>
      <c r="R31" s="8"/>
      <c r="S31" s="8"/>
      <c r="T31" s="8"/>
      <c r="U31" s="8"/>
      <c r="V31" s="8"/>
      <c r="W31" s="8">
        <v>3288268</v>
      </c>
      <c r="X31" s="8">
        <v>207717</v>
      </c>
      <c r="Y31" s="8">
        <v>3080551</v>
      </c>
      <c r="Z31" s="2">
        <v>1483.0519408618457</v>
      </c>
      <c r="AA31" s="6">
        <v>7750635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1876</v>
      </c>
      <c r="F32" s="8">
        <v>1876</v>
      </c>
      <c r="G32" s="8"/>
      <c r="H32" s="8">
        <v>396</v>
      </c>
      <c r="I32" s="8"/>
      <c r="J32" s="8">
        <v>396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396</v>
      </c>
      <c r="X32" s="8">
        <v>950</v>
      </c>
      <c r="Y32" s="8">
        <v>-554</v>
      </c>
      <c r="Z32" s="2">
        <v>-58.315789473684212</v>
      </c>
      <c r="AA32" s="6">
        <v>1876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32688</v>
      </c>
      <c r="F33" s="8">
        <v>32688</v>
      </c>
      <c r="G33" s="8"/>
      <c r="H33" s="8">
        <v>7679</v>
      </c>
      <c r="I33" s="8"/>
      <c r="J33" s="8">
        <v>7679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7679</v>
      </c>
      <c r="X33" s="8">
        <v>18273</v>
      </c>
      <c r="Y33" s="8">
        <v>-10594</v>
      </c>
      <c r="Z33" s="2">
        <v>-57.976249110709787</v>
      </c>
      <c r="AA33" s="6">
        <v>32688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16364835</v>
      </c>
      <c r="F35" s="35">
        <f t="shared" si="1"/>
        <v>16364835</v>
      </c>
      <c r="G35" s="35">
        <f t="shared" si="1"/>
        <v>101145</v>
      </c>
      <c r="H35" s="35">
        <f t="shared" si="1"/>
        <v>5245319</v>
      </c>
      <c r="I35" s="35">
        <f t="shared" si="1"/>
        <v>0</v>
      </c>
      <c r="J35" s="35">
        <f t="shared" si="1"/>
        <v>5346464</v>
      </c>
      <c r="K35" s="35">
        <f t="shared" si="1"/>
        <v>-727044</v>
      </c>
      <c r="L35" s="35">
        <f t="shared" si="1"/>
        <v>121263</v>
      </c>
      <c r="M35" s="35">
        <f t="shared" si="1"/>
        <v>0</v>
      </c>
      <c r="N35" s="35">
        <f t="shared" si="1"/>
        <v>-605781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4740683</v>
      </c>
      <c r="X35" s="35">
        <f t="shared" si="1"/>
        <v>4109140</v>
      </c>
      <c r="Y35" s="35">
        <f t="shared" si="1"/>
        <v>631543</v>
      </c>
      <c r="Z35" s="36">
        <f>+IF(X35&lt;&gt;0,+(Y35/X35)*100,0)</f>
        <v>15.36922567739235</v>
      </c>
      <c r="AA35" s="33">
        <f>SUM(AA24:AA34)</f>
        <v>16364835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-10255831</v>
      </c>
      <c r="F37" s="48">
        <f t="shared" si="2"/>
        <v>-10255831</v>
      </c>
      <c r="G37" s="48">
        <f t="shared" si="2"/>
        <v>421229</v>
      </c>
      <c r="H37" s="48">
        <f t="shared" si="2"/>
        <v>-4448474</v>
      </c>
      <c r="I37" s="48">
        <f t="shared" si="2"/>
        <v>564170</v>
      </c>
      <c r="J37" s="48">
        <f t="shared" si="2"/>
        <v>-3463075</v>
      </c>
      <c r="K37" s="48">
        <f t="shared" si="2"/>
        <v>1102914</v>
      </c>
      <c r="L37" s="48">
        <f t="shared" si="2"/>
        <v>241407</v>
      </c>
      <c r="M37" s="48">
        <f t="shared" si="2"/>
        <v>0</v>
      </c>
      <c r="N37" s="48">
        <f t="shared" si="2"/>
        <v>1344321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-2118754</v>
      </c>
      <c r="X37" s="48">
        <f>IF(F21=F35,0,X21-X35)</f>
        <v>-158943</v>
      </c>
      <c r="Y37" s="48">
        <f t="shared" si="2"/>
        <v>-1959811</v>
      </c>
      <c r="Z37" s="49">
        <f>+IF(X37&lt;&gt;0,+(Y37/X37)*100,0)</f>
        <v>1233.0275633403171</v>
      </c>
      <c r="AA37" s="46">
        <f>+AA21-AA35</f>
        <v>-10255831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-10255831</v>
      </c>
      <c r="F41" s="58">
        <f t="shared" si="3"/>
        <v>-10255831</v>
      </c>
      <c r="G41" s="58">
        <f t="shared" si="3"/>
        <v>421229</v>
      </c>
      <c r="H41" s="58">
        <f t="shared" si="3"/>
        <v>-4448474</v>
      </c>
      <c r="I41" s="58">
        <f t="shared" si="3"/>
        <v>564170</v>
      </c>
      <c r="J41" s="58">
        <f t="shared" si="3"/>
        <v>-3463075</v>
      </c>
      <c r="K41" s="58">
        <f t="shared" si="3"/>
        <v>1102914</v>
      </c>
      <c r="L41" s="58">
        <f t="shared" si="3"/>
        <v>241407</v>
      </c>
      <c r="M41" s="58">
        <f t="shared" si="3"/>
        <v>0</v>
      </c>
      <c r="N41" s="58">
        <f t="shared" si="3"/>
        <v>1344321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-2118754</v>
      </c>
      <c r="X41" s="58">
        <f t="shared" si="3"/>
        <v>-158943</v>
      </c>
      <c r="Y41" s="58">
        <f t="shared" si="3"/>
        <v>-1959811</v>
      </c>
      <c r="Z41" s="59">
        <f>+IF(X41&lt;&gt;0,+(Y41/X41)*100,0)</f>
        <v>1233.0275633403171</v>
      </c>
      <c r="AA41" s="56">
        <f>SUM(AA37:AA40)</f>
        <v>-10255831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-10255831</v>
      </c>
      <c r="F43" s="66">
        <f t="shared" si="4"/>
        <v>-10255831</v>
      </c>
      <c r="G43" s="66">
        <f t="shared" si="4"/>
        <v>421229</v>
      </c>
      <c r="H43" s="66">
        <f t="shared" si="4"/>
        <v>-4448474</v>
      </c>
      <c r="I43" s="66">
        <f t="shared" si="4"/>
        <v>564170</v>
      </c>
      <c r="J43" s="66">
        <f t="shared" si="4"/>
        <v>-3463075</v>
      </c>
      <c r="K43" s="66">
        <f t="shared" si="4"/>
        <v>1102914</v>
      </c>
      <c r="L43" s="66">
        <f t="shared" si="4"/>
        <v>241407</v>
      </c>
      <c r="M43" s="66">
        <f t="shared" si="4"/>
        <v>0</v>
      </c>
      <c r="N43" s="66">
        <f t="shared" si="4"/>
        <v>1344321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-2118754</v>
      </c>
      <c r="X43" s="66">
        <f t="shared" si="4"/>
        <v>-158943</v>
      </c>
      <c r="Y43" s="66">
        <f t="shared" si="4"/>
        <v>-1959811</v>
      </c>
      <c r="Z43" s="67">
        <f>+IF(X43&lt;&gt;0,+(Y43/X43)*100,0)</f>
        <v>1233.0275633403171</v>
      </c>
      <c r="AA43" s="64">
        <f>+AA41-AA42</f>
        <v>-10255831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-10255831</v>
      </c>
      <c r="F45" s="58">
        <f t="shared" si="5"/>
        <v>-10255831</v>
      </c>
      <c r="G45" s="58">
        <f t="shared" si="5"/>
        <v>421229</v>
      </c>
      <c r="H45" s="58">
        <f t="shared" si="5"/>
        <v>-4448474</v>
      </c>
      <c r="I45" s="58">
        <f t="shared" si="5"/>
        <v>564170</v>
      </c>
      <c r="J45" s="58">
        <f t="shared" si="5"/>
        <v>-3463075</v>
      </c>
      <c r="K45" s="58">
        <f t="shared" si="5"/>
        <v>1102914</v>
      </c>
      <c r="L45" s="58">
        <f t="shared" si="5"/>
        <v>241407</v>
      </c>
      <c r="M45" s="58">
        <f t="shared" si="5"/>
        <v>0</v>
      </c>
      <c r="N45" s="58">
        <f t="shared" si="5"/>
        <v>1344321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-2118754</v>
      </c>
      <c r="X45" s="58">
        <f t="shared" si="5"/>
        <v>-158943</v>
      </c>
      <c r="Y45" s="58">
        <f t="shared" si="5"/>
        <v>-1959811</v>
      </c>
      <c r="Z45" s="59">
        <f>+IF(X45&lt;&gt;0,+(Y45/X45)*100,0)</f>
        <v>1233.0275633403171</v>
      </c>
      <c r="AA45" s="56">
        <f>SUM(AA43:AA44)</f>
        <v>-10255831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-10255831</v>
      </c>
      <c r="F47" s="73">
        <f t="shared" si="6"/>
        <v>-10255831</v>
      </c>
      <c r="G47" s="73">
        <f t="shared" si="6"/>
        <v>421229</v>
      </c>
      <c r="H47" s="74">
        <f t="shared" si="6"/>
        <v>-4448474</v>
      </c>
      <c r="I47" s="74">
        <f t="shared" si="6"/>
        <v>564170</v>
      </c>
      <c r="J47" s="74">
        <f t="shared" si="6"/>
        <v>-3463075</v>
      </c>
      <c r="K47" s="74">
        <f t="shared" si="6"/>
        <v>1102914</v>
      </c>
      <c r="L47" s="74">
        <f t="shared" si="6"/>
        <v>241407</v>
      </c>
      <c r="M47" s="73">
        <f t="shared" si="6"/>
        <v>0</v>
      </c>
      <c r="N47" s="73">
        <f t="shared" si="6"/>
        <v>1344321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-2118754</v>
      </c>
      <c r="X47" s="74">
        <f t="shared" si="6"/>
        <v>-158943</v>
      </c>
      <c r="Y47" s="74">
        <f t="shared" si="6"/>
        <v>-1959811</v>
      </c>
      <c r="Z47" s="75">
        <f>+IF(X47&lt;&gt;0,+(Y47/X47)*100,0)</f>
        <v>1233.0275633403171</v>
      </c>
      <c r="AA47" s="76">
        <f>SUM(AA45:AA46)</f>
        <v>-10255831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160572048</v>
      </c>
      <c r="D7" s="6"/>
      <c r="E7" s="7">
        <v>175690745</v>
      </c>
      <c r="F7" s="8">
        <v>175690745</v>
      </c>
      <c r="G7" s="8">
        <v>17247983</v>
      </c>
      <c r="H7" s="8">
        <v>19270086</v>
      </c>
      <c r="I7" s="8">
        <v>19678500</v>
      </c>
      <c r="J7" s="8">
        <v>56196569</v>
      </c>
      <c r="K7" s="8">
        <v>16561944</v>
      </c>
      <c r="L7" s="8">
        <v>17673374</v>
      </c>
      <c r="M7" s="8">
        <v>18252137</v>
      </c>
      <c r="N7" s="8">
        <v>52487455</v>
      </c>
      <c r="O7" s="8"/>
      <c r="P7" s="8"/>
      <c r="Q7" s="8"/>
      <c r="R7" s="8"/>
      <c r="S7" s="8"/>
      <c r="T7" s="8"/>
      <c r="U7" s="8"/>
      <c r="V7" s="8"/>
      <c r="W7" s="8">
        <v>108684024</v>
      </c>
      <c r="X7" s="8">
        <v>87845358</v>
      </c>
      <c r="Y7" s="8">
        <v>20838666</v>
      </c>
      <c r="Z7" s="2">
        <v>23.721988815846139</v>
      </c>
      <c r="AA7" s="6">
        <v>175690745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124012355</v>
      </c>
      <c r="D18" s="6"/>
      <c r="E18" s="7">
        <v>132693220</v>
      </c>
      <c r="F18" s="8">
        <v>132693220</v>
      </c>
      <c r="G18" s="8"/>
      <c r="H18" s="8"/>
      <c r="I18" s="8"/>
      <c r="J18" s="8"/>
      <c r="K18" s="8"/>
      <c r="L18" s="8"/>
      <c r="M18" s="8">
        <v>132693220</v>
      </c>
      <c r="N18" s="8">
        <v>132693220</v>
      </c>
      <c r="O18" s="8"/>
      <c r="P18" s="8"/>
      <c r="Q18" s="8"/>
      <c r="R18" s="8"/>
      <c r="S18" s="8"/>
      <c r="T18" s="8"/>
      <c r="U18" s="8"/>
      <c r="V18" s="8"/>
      <c r="W18" s="8">
        <v>132693220</v>
      </c>
      <c r="X18" s="8">
        <v>66346608</v>
      </c>
      <c r="Y18" s="8">
        <v>66346612</v>
      </c>
      <c r="Z18" s="2">
        <v>100.00000602894423</v>
      </c>
      <c r="AA18" s="6">
        <v>132693220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284584403</v>
      </c>
      <c r="D21" s="33">
        <f t="shared" si="0"/>
        <v>0</v>
      </c>
      <c r="E21" s="34">
        <f t="shared" si="0"/>
        <v>308383965</v>
      </c>
      <c r="F21" s="35">
        <f t="shared" si="0"/>
        <v>308383965</v>
      </c>
      <c r="G21" s="35">
        <f t="shared" si="0"/>
        <v>17247983</v>
      </c>
      <c r="H21" s="35">
        <f t="shared" si="0"/>
        <v>19270086</v>
      </c>
      <c r="I21" s="35">
        <f t="shared" si="0"/>
        <v>19678500</v>
      </c>
      <c r="J21" s="35">
        <f t="shared" si="0"/>
        <v>56196569</v>
      </c>
      <c r="K21" s="35">
        <f t="shared" si="0"/>
        <v>16561944</v>
      </c>
      <c r="L21" s="35">
        <f t="shared" si="0"/>
        <v>17673374</v>
      </c>
      <c r="M21" s="35">
        <f t="shared" si="0"/>
        <v>150945357</v>
      </c>
      <c r="N21" s="35">
        <f t="shared" si="0"/>
        <v>185180675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241377244</v>
      </c>
      <c r="X21" s="35">
        <f t="shared" si="0"/>
        <v>154191966</v>
      </c>
      <c r="Y21" s="35">
        <f t="shared" si="0"/>
        <v>87185278</v>
      </c>
      <c r="Z21" s="36">
        <f>+IF(X21&lt;&gt;0,+(Y21/X21)*100,0)</f>
        <v>56.543333781735427</v>
      </c>
      <c r="AA21" s="33">
        <f>SUM(AA5:AA20)</f>
        <v>308383965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43085667</v>
      </c>
      <c r="D24" s="6"/>
      <c r="E24" s="7">
        <v>38698685</v>
      </c>
      <c r="F24" s="8">
        <v>38698685</v>
      </c>
      <c r="G24" s="8">
        <v>5657720</v>
      </c>
      <c r="H24" s="8">
        <v>3745237</v>
      </c>
      <c r="I24" s="8">
        <v>3770371</v>
      </c>
      <c r="J24" s="8">
        <v>13173328</v>
      </c>
      <c r="K24" s="8">
        <v>3955452</v>
      </c>
      <c r="L24" s="8">
        <v>3776043</v>
      </c>
      <c r="M24" s="8">
        <v>6306771</v>
      </c>
      <c r="N24" s="8">
        <v>14038266</v>
      </c>
      <c r="O24" s="8"/>
      <c r="P24" s="8"/>
      <c r="Q24" s="8"/>
      <c r="R24" s="8"/>
      <c r="S24" s="8"/>
      <c r="T24" s="8"/>
      <c r="U24" s="8"/>
      <c r="V24" s="8"/>
      <c r="W24" s="8">
        <v>27211594</v>
      </c>
      <c r="X24" s="8">
        <v>19349376</v>
      </c>
      <c r="Y24" s="8">
        <v>7862218</v>
      </c>
      <c r="Z24" s="2">
        <v>40.632927904238358</v>
      </c>
      <c r="AA24" s="6">
        <v>38698685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155311565</v>
      </c>
      <c r="D26" s="6"/>
      <c r="E26" s="7">
        <v>120465534</v>
      </c>
      <c r="F26" s="8">
        <v>120465534</v>
      </c>
      <c r="G26" s="8"/>
      <c r="H26" s="8">
        <v>15042</v>
      </c>
      <c r="I26" s="8"/>
      <c r="J26" s="8">
        <v>15042</v>
      </c>
      <c r="K26" s="8">
        <v>1350152</v>
      </c>
      <c r="L26" s="8"/>
      <c r="M26" s="8"/>
      <c r="N26" s="8">
        <v>1350152</v>
      </c>
      <c r="O26" s="8"/>
      <c r="P26" s="8"/>
      <c r="Q26" s="8"/>
      <c r="R26" s="8"/>
      <c r="S26" s="8"/>
      <c r="T26" s="8"/>
      <c r="U26" s="8"/>
      <c r="V26" s="8"/>
      <c r="W26" s="8">
        <v>1365194</v>
      </c>
      <c r="X26" s="8">
        <v>60232770</v>
      </c>
      <c r="Y26" s="8">
        <v>-58867576</v>
      </c>
      <c r="Z26" s="2">
        <v>-97.733469671077728</v>
      </c>
      <c r="AA26" s="6">
        <v>120465534</v>
      </c>
    </row>
    <row r="27" spans="1:27" ht="13.5" x14ac:dyDescent="0.25">
      <c r="A27" s="25" t="s">
        <v>53</v>
      </c>
      <c r="B27" s="24" t="s">
        <v>32</v>
      </c>
      <c r="C27" s="6">
        <v>51852213</v>
      </c>
      <c r="D27" s="6"/>
      <c r="E27" s="7">
        <v>59661932</v>
      </c>
      <c r="F27" s="8">
        <v>59661932</v>
      </c>
      <c r="G27" s="8"/>
      <c r="H27" s="8">
        <v>8650226</v>
      </c>
      <c r="I27" s="8">
        <v>4325113</v>
      </c>
      <c r="J27" s="8">
        <v>12975339</v>
      </c>
      <c r="K27" s="8">
        <v>4325113</v>
      </c>
      <c r="L27" s="8">
        <v>4325113</v>
      </c>
      <c r="M27" s="8">
        <v>4325113</v>
      </c>
      <c r="N27" s="8">
        <v>12975339</v>
      </c>
      <c r="O27" s="8"/>
      <c r="P27" s="8"/>
      <c r="Q27" s="8"/>
      <c r="R27" s="8"/>
      <c r="S27" s="8"/>
      <c r="T27" s="8"/>
      <c r="U27" s="8"/>
      <c r="V27" s="8"/>
      <c r="W27" s="8">
        <v>25950678</v>
      </c>
      <c r="X27" s="8">
        <v>29830968</v>
      </c>
      <c r="Y27" s="8">
        <v>-3880290</v>
      </c>
      <c r="Z27" s="2">
        <v>-13.007589964898223</v>
      </c>
      <c r="AA27" s="6">
        <v>59661932</v>
      </c>
    </row>
    <row r="28" spans="1:27" ht="13.5" x14ac:dyDescent="0.25">
      <c r="A28" s="25" t="s">
        <v>54</v>
      </c>
      <c r="B28" s="24" t="s">
        <v>32</v>
      </c>
      <c r="C28" s="6">
        <v>795382</v>
      </c>
      <c r="D28" s="6"/>
      <c r="E28" s="7">
        <v>1000000</v>
      </c>
      <c r="F28" s="8">
        <v>1000000</v>
      </c>
      <c r="G28" s="8"/>
      <c r="H28" s="8"/>
      <c r="I28" s="8"/>
      <c r="J28" s="8"/>
      <c r="K28" s="8"/>
      <c r="L28" s="8"/>
      <c r="M28" s="8">
        <v>316571</v>
      </c>
      <c r="N28" s="8">
        <v>316571</v>
      </c>
      <c r="O28" s="8"/>
      <c r="P28" s="8"/>
      <c r="Q28" s="8"/>
      <c r="R28" s="8"/>
      <c r="S28" s="8"/>
      <c r="T28" s="8"/>
      <c r="U28" s="8"/>
      <c r="V28" s="8"/>
      <c r="W28" s="8">
        <v>316571</v>
      </c>
      <c r="X28" s="8">
        <v>500004</v>
      </c>
      <c r="Y28" s="8">
        <v>-183433</v>
      </c>
      <c r="Z28" s="2">
        <v>-36.686306509547926</v>
      </c>
      <c r="AA28" s="6">
        <v>1000000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105595442</v>
      </c>
      <c r="D30" s="6"/>
      <c r="E30" s="7">
        <v>5000000</v>
      </c>
      <c r="F30" s="8">
        <v>5000000</v>
      </c>
      <c r="G30" s="8"/>
      <c r="H30" s="8"/>
      <c r="I30" s="8">
        <v>876091</v>
      </c>
      <c r="J30" s="8">
        <v>876091</v>
      </c>
      <c r="K30" s="8">
        <v>12680941</v>
      </c>
      <c r="L30" s="8">
        <v>138986</v>
      </c>
      <c r="M30" s="8">
        <v>29404118</v>
      </c>
      <c r="N30" s="8">
        <v>42224045</v>
      </c>
      <c r="O30" s="8"/>
      <c r="P30" s="8"/>
      <c r="Q30" s="8"/>
      <c r="R30" s="8"/>
      <c r="S30" s="8"/>
      <c r="T30" s="8"/>
      <c r="U30" s="8"/>
      <c r="V30" s="8"/>
      <c r="W30" s="8">
        <v>43100136</v>
      </c>
      <c r="X30" s="8">
        <v>2500002</v>
      </c>
      <c r="Y30" s="8">
        <v>40600134</v>
      </c>
      <c r="Z30" s="2">
        <v>1624.0040607967514</v>
      </c>
      <c r="AA30" s="6">
        <v>5000000</v>
      </c>
    </row>
    <row r="31" spans="1:27" ht="13.5" x14ac:dyDescent="0.25">
      <c r="A31" s="25" t="s">
        <v>57</v>
      </c>
      <c r="B31" s="24" t="s">
        <v>32</v>
      </c>
      <c r="C31" s="6">
        <v>27470654</v>
      </c>
      <c r="D31" s="6"/>
      <c r="E31" s="7">
        <v>23000000</v>
      </c>
      <c r="F31" s="8">
        <v>23000000</v>
      </c>
      <c r="G31" s="8"/>
      <c r="H31" s="8">
        <v>2351427</v>
      </c>
      <c r="I31" s="8">
        <v>2149423</v>
      </c>
      <c r="J31" s="8">
        <v>4500850</v>
      </c>
      <c r="K31" s="8">
        <v>2364197</v>
      </c>
      <c r="L31" s="8">
        <v>3042089</v>
      </c>
      <c r="M31" s="8">
        <v>3981382</v>
      </c>
      <c r="N31" s="8">
        <v>9387668</v>
      </c>
      <c r="O31" s="8"/>
      <c r="P31" s="8"/>
      <c r="Q31" s="8"/>
      <c r="R31" s="8"/>
      <c r="S31" s="8"/>
      <c r="T31" s="8"/>
      <c r="U31" s="8"/>
      <c r="V31" s="8"/>
      <c r="W31" s="8">
        <v>13888518</v>
      </c>
      <c r="X31" s="8">
        <v>11500008</v>
      </c>
      <c r="Y31" s="8">
        <v>2388510</v>
      </c>
      <c r="Z31" s="2">
        <v>20.769637725469408</v>
      </c>
      <c r="AA31" s="6">
        <v>23000000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6162009</v>
      </c>
      <c r="D33" s="6"/>
      <c r="E33" s="7">
        <v>5000000</v>
      </c>
      <c r="F33" s="8">
        <v>5000000</v>
      </c>
      <c r="G33" s="8">
        <v>827866</v>
      </c>
      <c r="H33" s="8">
        <v>80400</v>
      </c>
      <c r="I33" s="8">
        <v>1346372</v>
      </c>
      <c r="J33" s="8">
        <v>2254638</v>
      </c>
      <c r="K33" s="8">
        <v>1373819</v>
      </c>
      <c r="L33" s="8">
        <v>1240624</v>
      </c>
      <c r="M33" s="8">
        <v>1339042</v>
      </c>
      <c r="N33" s="8">
        <v>3953485</v>
      </c>
      <c r="O33" s="8"/>
      <c r="P33" s="8"/>
      <c r="Q33" s="8"/>
      <c r="R33" s="8"/>
      <c r="S33" s="8"/>
      <c r="T33" s="8"/>
      <c r="U33" s="8"/>
      <c r="V33" s="8"/>
      <c r="W33" s="8">
        <v>6208123</v>
      </c>
      <c r="X33" s="8">
        <v>2500002</v>
      </c>
      <c r="Y33" s="8">
        <v>3708121</v>
      </c>
      <c r="Z33" s="2">
        <v>148.32472134022291</v>
      </c>
      <c r="AA33" s="6">
        <v>5000000</v>
      </c>
    </row>
    <row r="34" spans="1:27" ht="13.5" x14ac:dyDescent="0.25">
      <c r="A34" s="23" t="s">
        <v>59</v>
      </c>
      <c r="B34" s="29" t="s">
        <v>32</v>
      </c>
      <c r="C34" s="6">
        <v>3873960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394146892</v>
      </c>
      <c r="D35" s="33">
        <f>SUM(D24:D34)</f>
        <v>0</v>
      </c>
      <c r="E35" s="34">
        <f t="shared" si="1"/>
        <v>252826151</v>
      </c>
      <c r="F35" s="35">
        <f t="shared" si="1"/>
        <v>252826151</v>
      </c>
      <c r="G35" s="35">
        <f t="shared" si="1"/>
        <v>6485586</v>
      </c>
      <c r="H35" s="35">
        <f t="shared" si="1"/>
        <v>14842332</v>
      </c>
      <c r="I35" s="35">
        <f t="shared" si="1"/>
        <v>12467370</v>
      </c>
      <c r="J35" s="35">
        <f t="shared" si="1"/>
        <v>33795288</v>
      </c>
      <c r="K35" s="35">
        <f t="shared" si="1"/>
        <v>26049674</v>
      </c>
      <c r="L35" s="35">
        <f t="shared" si="1"/>
        <v>12522855</v>
      </c>
      <c r="M35" s="35">
        <f t="shared" si="1"/>
        <v>45672997</v>
      </c>
      <c r="N35" s="35">
        <f t="shared" si="1"/>
        <v>84245526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118040814</v>
      </c>
      <c r="X35" s="35">
        <f t="shared" si="1"/>
        <v>126413130</v>
      </c>
      <c r="Y35" s="35">
        <f t="shared" si="1"/>
        <v>-8372316</v>
      </c>
      <c r="Z35" s="36">
        <f>+IF(X35&lt;&gt;0,+(Y35/X35)*100,0)</f>
        <v>-6.6229797490181594</v>
      </c>
      <c r="AA35" s="33">
        <f>SUM(AA24:AA34)</f>
        <v>252826151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-109562489</v>
      </c>
      <c r="D37" s="46">
        <f>+D21-D35</f>
        <v>0</v>
      </c>
      <c r="E37" s="47">
        <f t="shared" si="2"/>
        <v>55557814</v>
      </c>
      <c r="F37" s="48">
        <f t="shared" si="2"/>
        <v>55557814</v>
      </c>
      <c r="G37" s="48">
        <f t="shared" si="2"/>
        <v>10762397</v>
      </c>
      <c r="H37" s="48">
        <f t="shared" si="2"/>
        <v>4427754</v>
      </c>
      <c r="I37" s="48">
        <f t="shared" si="2"/>
        <v>7211130</v>
      </c>
      <c r="J37" s="48">
        <f t="shared" si="2"/>
        <v>22401281</v>
      </c>
      <c r="K37" s="48">
        <f t="shared" si="2"/>
        <v>-9487730</v>
      </c>
      <c r="L37" s="48">
        <f t="shared" si="2"/>
        <v>5150519</v>
      </c>
      <c r="M37" s="48">
        <f t="shared" si="2"/>
        <v>105272360</v>
      </c>
      <c r="N37" s="48">
        <f t="shared" si="2"/>
        <v>100935149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123336430</v>
      </c>
      <c r="X37" s="48">
        <f>IF(F21=F35,0,X21-X35)</f>
        <v>27778836</v>
      </c>
      <c r="Y37" s="48">
        <f t="shared" si="2"/>
        <v>95557594</v>
      </c>
      <c r="Z37" s="49">
        <f>+IF(X37&lt;&gt;0,+(Y37/X37)*100,0)</f>
        <v>343.99423359567692</v>
      </c>
      <c r="AA37" s="46">
        <f>+AA21-AA35</f>
        <v>55557814</v>
      </c>
    </row>
    <row r="38" spans="1:27" ht="23.1" customHeight="1" x14ac:dyDescent="0.25">
      <c r="A38" s="50" t="s">
        <v>62</v>
      </c>
      <c r="B38" s="29" t="s">
        <v>32</v>
      </c>
      <c r="C38" s="6">
        <v>85857282</v>
      </c>
      <c r="D38" s="6"/>
      <c r="E38" s="7">
        <v>120291152</v>
      </c>
      <c r="F38" s="8">
        <v>120291152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60145572</v>
      </c>
      <c r="Y38" s="8">
        <v>-60145572</v>
      </c>
      <c r="Z38" s="2">
        <v>-100</v>
      </c>
      <c r="AA38" s="6">
        <v>120291152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-23705207</v>
      </c>
      <c r="D41" s="56">
        <f>SUM(D37:D40)</f>
        <v>0</v>
      </c>
      <c r="E41" s="57">
        <f t="shared" si="3"/>
        <v>175848966</v>
      </c>
      <c r="F41" s="58">
        <f t="shared" si="3"/>
        <v>175848966</v>
      </c>
      <c r="G41" s="58">
        <f t="shared" si="3"/>
        <v>10762397</v>
      </c>
      <c r="H41" s="58">
        <f t="shared" si="3"/>
        <v>4427754</v>
      </c>
      <c r="I41" s="58">
        <f t="shared" si="3"/>
        <v>7211130</v>
      </c>
      <c r="J41" s="58">
        <f t="shared" si="3"/>
        <v>22401281</v>
      </c>
      <c r="K41" s="58">
        <f t="shared" si="3"/>
        <v>-9487730</v>
      </c>
      <c r="L41" s="58">
        <f t="shared" si="3"/>
        <v>5150519</v>
      </c>
      <c r="M41" s="58">
        <f t="shared" si="3"/>
        <v>105272360</v>
      </c>
      <c r="N41" s="58">
        <f t="shared" si="3"/>
        <v>100935149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123336430</v>
      </c>
      <c r="X41" s="58">
        <f t="shared" si="3"/>
        <v>87924408</v>
      </c>
      <c r="Y41" s="58">
        <f t="shared" si="3"/>
        <v>35412022</v>
      </c>
      <c r="Z41" s="59">
        <f>+IF(X41&lt;&gt;0,+(Y41/X41)*100,0)</f>
        <v>40.275530771842107</v>
      </c>
      <c r="AA41" s="56">
        <f>SUM(AA37:AA40)</f>
        <v>175848966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-23705207</v>
      </c>
      <c r="D43" s="64">
        <f>+D41-D42</f>
        <v>0</v>
      </c>
      <c r="E43" s="65">
        <f t="shared" si="4"/>
        <v>175848966</v>
      </c>
      <c r="F43" s="66">
        <f t="shared" si="4"/>
        <v>175848966</v>
      </c>
      <c r="G43" s="66">
        <f t="shared" si="4"/>
        <v>10762397</v>
      </c>
      <c r="H43" s="66">
        <f t="shared" si="4"/>
        <v>4427754</v>
      </c>
      <c r="I43" s="66">
        <f t="shared" si="4"/>
        <v>7211130</v>
      </c>
      <c r="J43" s="66">
        <f t="shared" si="4"/>
        <v>22401281</v>
      </c>
      <c r="K43" s="66">
        <f t="shared" si="4"/>
        <v>-9487730</v>
      </c>
      <c r="L43" s="66">
        <f t="shared" si="4"/>
        <v>5150519</v>
      </c>
      <c r="M43" s="66">
        <f t="shared" si="4"/>
        <v>105272360</v>
      </c>
      <c r="N43" s="66">
        <f t="shared" si="4"/>
        <v>100935149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123336430</v>
      </c>
      <c r="X43" s="66">
        <f t="shared" si="4"/>
        <v>87924408</v>
      </c>
      <c r="Y43" s="66">
        <f t="shared" si="4"/>
        <v>35412022</v>
      </c>
      <c r="Z43" s="67">
        <f>+IF(X43&lt;&gt;0,+(Y43/X43)*100,0)</f>
        <v>40.275530771842107</v>
      </c>
      <c r="AA43" s="64">
        <f>+AA41-AA42</f>
        <v>175848966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-23705207</v>
      </c>
      <c r="D45" s="56">
        <f>SUM(D43:D44)</f>
        <v>0</v>
      </c>
      <c r="E45" s="57">
        <f t="shared" si="5"/>
        <v>175848966</v>
      </c>
      <c r="F45" s="58">
        <f t="shared" si="5"/>
        <v>175848966</v>
      </c>
      <c r="G45" s="58">
        <f t="shared" si="5"/>
        <v>10762397</v>
      </c>
      <c r="H45" s="58">
        <f t="shared" si="5"/>
        <v>4427754</v>
      </c>
      <c r="I45" s="58">
        <f t="shared" si="5"/>
        <v>7211130</v>
      </c>
      <c r="J45" s="58">
        <f t="shared" si="5"/>
        <v>22401281</v>
      </c>
      <c r="K45" s="58">
        <f t="shared" si="5"/>
        <v>-9487730</v>
      </c>
      <c r="L45" s="58">
        <f t="shared" si="5"/>
        <v>5150519</v>
      </c>
      <c r="M45" s="58">
        <f t="shared" si="5"/>
        <v>105272360</v>
      </c>
      <c r="N45" s="58">
        <f t="shared" si="5"/>
        <v>100935149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123336430</v>
      </c>
      <c r="X45" s="58">
        <f t="shared" si="5"/>
        <v>87924408</v>
      </c>
      <c r="Y45" s="58">
        <f t="shared" si="5"/>
        <v>35412022</v>
      </c>
      <c r="Z45" s="59">
        <f>+IF(X45&lt;&gt;0,+(Y45/X45)*100,0)</f>
        <v>40.275530771842107</v>
      </c>
      <c r="AA45" s="56">
        <f>SUM(AA43:AA44)</f>
        <v>175848966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-23705207</v>
      </c>
      <c r="D47" s="71">
        <f>SUM(D45:D46)</f>
        <v>0</v>
      </c>
      <c r="E47" s="72">
        <f t="shared" si="6"/>
        <v>175848966</v>
      </c>
      <c r="F47" s="73">
        <f t="shared" si="6"/>
        <v>175848966</v>
      </c>
      <c r="G47" s="73">
        <f t="shared" si="6"/>
        <v>10762397</v>
      </c>
      <c r="H47" s="74">
        <f t="shared" si="6"/>
        <v>4427754</v>
      </c>
      <c r="I47" s="74">
        <f t="shared" si="6"/>
        <v>7211130</v>
      </c>
      <c r="J47" s="74">
        <f t="shared" si="6"/>
        <v>22401281</v>
      </c>
      <c r="K47" s="74">
        <f t="shared" si="6"/>
        <v>-9487730</v>
      </c>
      <c r="L47" s="74">
        <f t="shared" si="6"/>
        <v>5150519</v>
      </c>
      <c r="M47" s="73">
        <f t="shared" si="6"/>
        <v>105272360</v>
      </c>
      <c r="N47" s="73">
        <f t="shared" si="6"/>
        <v>100935149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123336430</v>
      </c>
      <c r="X47" s="74">
        <f t="shared" si="6"/>
        <v>87924408</v>
      </c>
      <c r="Y47" s="74">
        <f t="shared" si="6"/>
        <v>35412022</v>
      </c>
      <c r="Z47" s="75">
        <f>+IF(X47&lt;&gt;0,+(Y47/X47)*100,0)</f>
        <v>40.275530771842107</v>
      </c>
      <c r="AA47" s="76">
        <f>SUM(AA45:AA46)</f>
        <v>175848966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700000</v>
      </c>
      <c r="F31" s="8">
        <v>700000</v>
      </c>
      <c r="G31" s="8"/>
      <c r="H31" s="8"/>
      <c r="I31" s="8">
        <v>110</v>
      </c>
      <c r="J31" s="8">
        <v>110</v>
      </c>
      <c r="K31" s="8">
        <v>33150</v>
      </c>
      <c r="L31" s="8">
        <v>34548</v>
      </c>
      <c r="M31" s="8">
        <v>34300</v>
      </c>
      <c r="N31" s="8">
        <v>101998</v>
      </c>
      <c r="O31" s="8"/>
      <c r="P31" s="8"/>
      <c r="Q31" s="8"/>
      <c r="R31" s="8"/>
      <c r="S31" s="8"/>
      <c r="T31" s="8"/>
      <c r="U31" s="8"/>
      <c r="V31" s="8"/>
      <c r="W31" s="8">
        <v>102108</v>
      </c>
      <c r="X31" s="8">
        <v>350002</v>
      </c>
      <c r="Y31" s="8">
        <v>-247894</v>
      </c>
      <c r="Z31" s="2">
        <v>-70.826452420271877</v>
      </c>
      <c r="AA31" s="6">
        <v>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219920</v>
      </c>
      <c r="F33" s="8">
        <v>219920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109964</v>
      </c>
      <c r="Y33" s="8">
        <v>-109964</v>
      </c>
      <c r="Z33" s="2">
        <v>-100</v>
      </c>
      <c r="AA33" s="6">
        <v>219920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919920</v>
      </c>
      <c r="F35" s="35">
        <f t="shared" si="1"/>
        <v>919920</v>
      </c>
      <c r="G35" s="35">
        <f t="shared" si="1"/>
        <v>0</v>
      </c>
      <c r="H35" s="35">
        <f t="shared" si="1"/>
        <v>0</v>
      </c>
      <c r="I35" s="35">
        <f t="shared" si="1"/>
        <v>110</v>
      </c>
      <c r="J35" s="35">
        <f t="shared" si="1"/>
        <v>110</v>
      </c>
      <c r="K35" s="35">
        <f t="shared" si="1"/>
        <v>33150</v>
      </c>
      <c r="L35" s="35">
        <f t="shared" si="1"/>
        <v>34548</v>
      </c>
      <c r="M35" s="35">
        <f t="shared" si="1"/>
        <v>34300</v>
      </c>
      <c r="N35" s="35">
        <f t="shared" si="1"/>
        <v>101998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102108</v>
      </c>
      <c r="X35" s="35">
        <f t="shared" si="1"/>
        <v>459966</v>
      </c>
      <c r="Y35" s="35">
        <f t="shared" si="1"/>
        <v>-357858</v>
      </c>
      <c r="Z35" s="36">
        <f>+IF(X35&lt;&gt;0,+(Y35/X35)*100,0)</f>
        <v>-77.800967897627217</v>
      </c>
      <c r="AA35" s="33">
        <f>SUM(AA24:AA34)</f>
        <v>919920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-919920</v>
      </c>
      <c r="F37" s="48">
        <f t="shared" si="2"/>
        <v>-919920</v>
      </c>
      <c r="G37" s="48">
        <f t="shared" si="2"/>
        <v>0</v>
      </c>
      <c r="H37" s="48">
        <f t="shared" si="2"/>
        <v>0</v>
      </c>
      <c r="I37" s="48">
        <f t="shared" si="2"/>
        <v>-110</v>
      </c>
      <c r="J37" s="48">
        <f t="shared" si="2"/>
        <v>-110</v>
      </c>
      <c r="K37" s="48">
        <f t="shared" si="2"/>
        <v>-33150</v>
      </c>
      <c r="L37" s="48">
        <f t="shared" si="2"/>
        <v>-34548</v>
      </c>
      <c r="M37" s="48">
        <f t="shared" si="2"/>
        <v>-34300</v>
      </c>
      <c r="N37" s="48">
        <f t="shared" si="2"/>
        <v>-101998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-102108</v>
      </c>
      <c r="X37" s="48">
        <f>IF(F21=F35,0,X21-X35)</f>
        <v>-459966</v>
      </c>
      <c r="Y37" s="48">
        <f t="shared" si="2"/>
        <v>357858</v>
      </c>
      <c r="Z37" s="49">
        <f>+IF(X37&lt;&gt;0,+(Y37/X37)*100,0)</f>
        <v>-77.800967897627217</v>
      </c>
      <c r="AA37" s="46">
        <f>+AA21-AA35</f>
        <v>-919920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-919920</v>
      </c>
      <c r="F41" s="58">
        <f t="shared" si="3"/>
        <v>-919920</v>
      </c>
      <c r="G41" s="58">
        <f t="shared" si="3"/>
        <v>0</v>
      </c>
      <c r="H41" s="58">
        <f t="shared" si="3"/>
        <v>0</v>
      </c>
      <c r="I41" s="58">
        <f t="shared" si="3"/>
        <v>-110</v>
      </c>
      <c r="J41" s="58">
        <f t="shared" si="3"/>
        <v>-110</v>
      </c>
      <c r="K41" s="58">
        <f t="shared" si="3"/>
        <v>-33150</v>
      </c>
      <c r="L41" s="58">
        <f t="shared" si="3"/>
        <v>-34548</v>
      </c>
      <c r="M41" s="58">
        <f t="shared" si="3"/>
        <v>-34300</v>
      </c>
      <c r="N41" s="58">
        <f t="shared" si="3"/>
        <v>-101998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-102108</v>
      </c>
      <c r="X41" s="58">
        <f t="shared" si="3"/>
        <v>-459966</v>
      </c>
      <c r="Y41" s="58">
        <f t="shared" si="3"/>
        <v>357858</v>
      </c>
      <c r="Z41" s="59">
        <f>+IF(X41&lt;&gt;0,+(Y41/X41)*100,0)</f>
        <v>-77.800967897627217</v>
      </c>
      <c r="AA41" s="56">
        <f>SUM(AA37:AA40)</f>
        <v>-919920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-919920</v>
      </c>
      <c r="F43" s="66">
        <f t="shared" si="4"/>
        <v>-919920</v>
      </c>
      <c r="G43" s="66">
        <f t="shared" si="4"/>
        <v>0</v>
      </c>
      <c r="H43" s="66">
        <f t="shared" si="4"/>
        <v>0</v>
      </c>
      <c r="I43" s="66">
        <f t="shared" si="4"/>
        <v>-110</v>
      </c>
      <c r="J43" s="66">
        <f t="shared" si="4"/>
        <v>-110</v>
      </c>
      <c r="K43" s="66">
        <f t="shared" si="4"/>
        <v>-33150</v>
      </c>
      <c r="L43" s="66">
        <f t="shared" si="4"/>
        <v>-34548</v>
      </c>
      <c r="M43" s="66">
        <f t="shared" si="4"/>
        <v>-34300</v>
      </c>
      <c r="N43" s="66">
        <f t="shared" si="4"/>
        <v>-101998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-102108</v>
      </c>
      <c r="X43" s="66">
        <f t="shared" si="4"/>
        <v>-459966</v>
      </c>
      <c r="Y43" s="66">
        <f t="shared" si="4"/>
        <v>357858</v>
      </c>
      <c r="Z43" s="67">
        <f>+IF(X43&lt;&gt;0,+(Y43/X43)*100,0)</f>
        <v>-77.800967897627217</v>
      </c>
      <c r="AA43" s="64">
        <f>+AA41-AA42</f>
        <v>-919920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-919920</v>
      </c>
      <c r="F45" s="58">
        <f t="shared" si="5"/>
        <v>-919920</v>
      </c>
      <c r="G45" s="58">
        <f t="shared" si="5"/>
        <v>0</v>
      </c>
      <c r="H45" s="58">
        <f t="shared" si="5"/>
        <v>0</v>
      </c>
      <c r="I45" s="58">
        <f t="shared" si="5"/>
        <v>-110</v>
      </c>
      <c r="J45" s="58">
        <f t="shared" si="5"/>
        <v>-110</v>
      </c>
      <c r="K45" s="58">
        <f t="shared" si="5"/>
        <v>-33150</v>
      </c>
      <c r="L45" s="58">
        <f t="shared" si="5"/>
        <v>-34548</v>
      </c>
      <c r="M45" s="58">
        <f t="shared" si="5"/>
        <v>-34300</v>
      </c>
      <c r="N45" s="58">
        <f t="shared" si="5"/>
        <v>-101998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-102108</v>
      </c>
      <c r="X45" s="58">
        <f t="shared" si="5"/>
        <v>-459966</v>
      </c>
      <c r="Y45" s="58">
        <f t="shared" si="5"/>
        <v>357858</v>
      </c>
      <c r="Z45" s="59">
        <f>+IF(X45&lt;&gt;0,+(Y45/X45)*100,0)</f>
        <v>-77.800967897627217</v>
      </c>
      <c r="AA45" s="56">
        <f>SUM(AA43:AA44)</f>
        <v>-919920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-919920</v>
      </c>
      <c r="F47" s="73">
        <f t="shared" si="6"/>
        <v>-919920</v>
      </c>
      <c r="G47" s="73">
        <f t="shared" si="6"/>
        <v>0</v>
      </c>
      <c r="H47" s="74">
        <f t="shared" si="6"/>
        <v>0</v>
      </c>
      <c r="I47" s="74">
        <f t="shared" si="6"/>
        <v>-110</v>
      </c>
      <c r="J47" s="74">
        <f t="shared" si="6"/>
        <v>-110</v>
      </c>
      <c r="K47" s="74">
        <f t="shared" si="6"/>
        <v>-33150</v>
      </c>
      <c r="L47" s="74">
        <f t="shared" si="6"/>
        <v>-34548</v>
      </c>
      <c r="M47" s="73">
        <f t="shared" si="6"/>
        <v>-34300</v>
      </c>
      <c r="N47" s="73">
        <f t="shared" si="6"/>
        <v>-101998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-102108</v>
      </c>
      <c r="X47" s="74">
        <f t="shared" si="6"/>
        <v>-459966</v>
      </c>
      <c r="Y47" s="74">
        <f t="shared" si="6"/>
        <v>357858</v>
      </c>
      <c r="Z47" s="75">
        <f>+IF(X47&lt;&gt;0,+(Y47/X47)*100,0)</f>
        <v>-77.800967897627217</v>
      </c>
      <c r="AA47" s="76">
        <f>SUM(AA45:AA46)</f>
        <v>-919920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8643848</v>
      </c>
      <c r="D7" s="6"/>
      <c r="E7" s="7">
        <v>8471996</v>
      </c>
      <c r="F7" s="8">
        <v>8471996</v>
      </c>
      <c r="G7" s="8">
        <v>747895</v>
      </c>
      <c r="H7" s="8">
        <v>395953</v>
      </c>
      <c r="I7" s="8">
        <v>449836</v>
      </c>
      <c r="J7" s="8">
        <v>1593684</v>
      </c>
      <c r="K7" s="8">
        <v>604455</v>
      </c>
      <c r="L7" s="8">
        <v>432022</v>
      </c>
      <c r="M7" s="8">
        <v>1247044</v>
      </c>
      <c r="N7" s="8">
        <v>2283521</v>
      </c>
      <c r="O7" s="8"/>
      <c r="P7" s="8"/>
      <c r="Q7" s="8"/>
      <c r="R7" s="8"/>
      <c r="S7" s="8"/>
      <c r="T7" s="8"/>
      <c r="U7" s="8"/>
      <c r="V7" s="8"/>
      <c r="W7" s="8">
        <v>3877205</v>
      </c>
      <c r="X7" s="8">
        <v>4235988</v>
      </c>
      <c r="Y7" s="8">
        <v>-358783</v>
      </c>
      <c r="Z7" s="2">
        <v>-8.469877629492812</v>
      </c>
      <c r="AA7" s="6">
        <v>8471996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8643848</v>
      </c>
      <c r="D21" s="33">
        <f t="shared" si="0"/>
        <v>0</v>
      </c>
      <c r="E21" s="34">
        <f t="shared" si="0"/>
        <v>8471996</v>
      </c>
      <c r="F21" s="35">
        <f t="shared" si="0"/>
        <v>8471996</v>
      </c>
      <c r="G21" s="35">
        <f t="shared" si="0"/>
        <v>747895</v>
      </c>
      <c r="H21" s="35">
        <f t="shared" si="0"/>
        <v>395953</v>
      </c>
      <c r="I21" s="35">
        <f t="shared" si="0"/>
        <v>449836</v>
      </c>
      <c r="J21" s="35">
        <f t="shared" si="0"/>
        <v>1593684</v>
      </c>
      <c r="K21" s="35">
        <f t="shared" si="0"/>
        <v>604455</v>
      </c>
      <c r="L21" s="35">
        <f t="shared" si="0"/>
        <v>432022</v>
      </c>
      <c r="M21" s="35">
        <f t="shared" si="0"/>
        <v>1247044</v>
      </c>
      <c r="N21" s="35">
        <f t="shared" si="0"/>
        <v>2283521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3877205</v>
      </c>
      <c r="X21" s="35">
        <f t="shared" si="0"/>
        <v>4235988</v>
      </c>
      <c r="Y21" s="35">
        <f t="shared" si="0"/>
        <v>-358783</v>
      </c>
      <c r="Z21" s="36">
        <f>+IF(X21&lt;&gt;0,+(Y21/X21)*100,0)</f>
        <v>-8.469877629492812</v>
      </c>
      <c r="AA21" s="33">
        <f>SUM(AA5:AA20)</f>
        <v>8471996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5851592</v>
      </c>
      <c r="D24" s="6"/>
      <c r="E24" s="7">
        <v>6924991</v>
      </c>
      <c r="F24" s="8">
        <v>6924991</v>
      </c>
      <c r="G24" s="8">
        <v>541593</v>
      </c>
      <c r="H24" s="8"/>
      <c r="I24" s="8"/>
      <c r="J24" s="8">
        <v>541593</v>
      </c>
      <c r="K24" s="8">
        <v>546819</v>
      </c>
      <c r="L24" s="8"/>
      <c r="M24" s="8"/>
      <c r="N24" s="8">
        <v>546819</v>
      </c>
      <c r="O24" s="8"/>
      <c r="P24" s="8"/>
      <c r="Q24" s="8"/>
      <c r="R24" s="8"/>
      <c r="S24" s="8"/>
      <c r="T24" s="8"/>
      <c r="U24" s="8"/>
      <c r="V24" s="8"/>
      <c r="W24" s="8">
        <v>1088412</v>
      </c>
      <c r="X24" s="8">
        <v>3462540</v>
      </c>
      <c r="Y24" s="8">
        <v>-2374128</v>
      </c>
      <c r="Z24" s="2">
        <v>-68.566081547072372</v>
      </c>
      <c r="AA24" s="6">
        <v>6924991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599636</v>
      </c>
      <c r="D30" s="6"/>
      <c r="E30" s="7">
        <v>280271</v>
      </c>
      <c r="F30" s="8">
        <v>280271</v>
      </c>
      <c r="G30" s="8"/>
      <c r="H30" s="8"/>
      <c r="I30" s="8">
        <v>24200</v>
      </c>
      <c r="J30" s="8">
        <v>24200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24200</v>
      </c>
      <c r="X30" s="8">
        <v>140142</v>
      </c>
      <c r="Y30" s="8">
        <v>-115942</v>
      </c>
      <c r="Z30" s="2">
        <v>-82.731800602246295</v>
      </c>
      <c r="AA30" s="6">
        <v>280271</v>
      </c>
    </row>
    <row r="31" spans="1:27" ht="13.5" x14ac:dyDescent="0.25">
      <c r="A31" s="25" t="s">
        <v>57</v>
      </c>
      <c r="B31" s="24" t="s">
        <v>32</v>
      </c>
      <c r="C31" s="6">
        <v>1867910</v>
      </c>
      <c r="D31" s="6"/>
      <c r="E31" s="7">
        <v>1214617</v>
      </c>
      <c r="F31" s="8">
        <v>1214617</v>
      </c>
      <c r="G31" s="8"/>
      <c r="H31" s="8"/>
      <c r="I31" s="8"/>
      <c r="J31" s="8"/>
      <c r="K31" s="8">
        <v>329636</v>
      </c>
      <c r="L31" s="8">
        <v>139940</v>
      </c>
      <c r="M31" s="8"/>
      <c r="N31" s="8">
        <v>469576</v>
      </c>
      <c r="O31" s="8"/>
      <c r="P31" s="8"/>
      <c r="Q31" s="8"/>
      <c r="R31" s="8"/>
      <c r="S31" s="8"/>
      <c r="T31" s="8"/>
      <c r="U31" s="8"/>
      <c r="V31" s="8"/>
      <c r="W31" s="8">
        <v>469576</v>
      </c>
      <c r="X31" s="8">
        <v>607320</v>
      </c>
      <c r="Y31" s="8">
        <v>-137744</v>
      </c>
      <c r="Z31" s="2">
        <v>-22.68062965158401</v>
      </c>
      <c r="AA31" s="6">
        <v>1214617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347513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8666651</v>
      </c>
      <c r="D35" s="33">
        <f>SUM(D24:D34)</f>
        <v>0</v>
      </c>
      <c r="E35" s="34">
        <f t="shared" si="1"/>
        <v>8419879</v>
      </c>
      <c r="F35" s="35">
        <f t="shared" si="1"/>
        <v>8419879</v>
      </c>
      <c r="G35" s="35">
        <f t="shared" si="1"/>
        <v>541593</v>
      </c>
      <c r="H35" s="35">
        <f t="shared" si="1"/>
        <v>0</v>
      </c>
      <c r="I35" s="35">
        <f t="shared" si="1"/>
        <v>24200</v>
      </c>
      <c r="J35" s="35">
        <f t="shared" si="1"/>
        <v>565793</v>
      </c>
      <c r="K35" s="35">
        <f t="shared" si="1"/>
        <v>876455</v>
      </c>
      <c r="L35" s="35">
        <f t="shared" si="1"/>
        <v>139940</v>
      </c>
      <c r="M35" s="35">
        <f t="shared" si="1"/>
        <v>0</v>
      </c>
      <c r="N35" s="35">
        <f t="shared" si="1"/>
        <v>1016395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1582188</v>
      </c>
      <c r="X35" s="35">
        <f t="shared" si="1"/>
        <v>4210002</v>
      </c>
      <c r="Y35" s="35">
        <f t="shared" si="1"/>
        <v>-2627814</v>
      </c>
      <c r="Z35" s="36">
        <f>+IF(X35&lt;&gt;0,+(Y35/X35)*100,0)</f>
        <v>-62.418355145674518</v>
      </c>
      <c r="AA35" s="33">
        <f>SUM(AA24:AA34)</f>
        <v>8419879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-22803</v>
      </c>
      <c r="D37" s="46">
        <f>+D21-D35</f>
        <v>0</v>
      </c>
      <c r="E37" s="47">
        <f t="shared" si="2"/>
        <v>52117</v>
      </c>
      <c r="F37" s="48">
        <f t="shared" si="2"/>
        <v>52117</v>
      </c>
      <c r="G37" s="48">
        <f t="shared" si="2"/>
        <v>206302</v>
      </c>
      <c r="H37" s="48">
        <f t="shared" si="2"/>
        <v>395953</v>
      </c>
      <c r="I37" s="48">
        <f t="shared" si="2"/>
        <v>425636</v>
      </c>
      <c r="J37" s="48">
        <f t="shared" si="2"/>
        <v>1027891</v>
      </c>
      <c r="K37" s="48">
        <f t="shared" si="2"/>
        <v>-272000</v>
      </c>
      <c r="L37" s="48">
        <f t="shared" si="2"/>
        <v>292082</v>
      </c>
      <c r="M37" s="48">
        <f t="shared" si="2"/>
        <v>1247044</v>
      </c>
      <c r="N37" s="48">
        <f t="shared" si="2"/>
        <v>1267126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2295017</v>
      </c>
      <c r="X37" s="48">
        <f>IF(F21=F35,0,X21-X35)</f>
        <v>25986</v>
      </c>
      <c r="Y37" s="48">
        <f t="shared" si="2"/>
        <v>2269031</v>
      </c>
      <c r="Z37" s="49">
        <f>+IF(X37&lt;&gt;0,+(Y37/X37)*100,0)</f>
        <v>8731.7440160086207</v>
      </c>
      <c r="AA37" s="46">
        <f>+AA21-AA35</f>
        <v>52117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-22803</v>
      </c>
      <c r="D41" s="56">
        <f>SUM(D37:D40)</f>
        <v>0</v>
      </c>
      <c r="E41" s="57">
        <f t="shared" si="3"/>
        <v>52117</v>
      </c>
      <c r="F41" s="58">
        <f t="shared" si="3"/>
        <v>52117</v>
      </c>
      <c r="G41" s="58">
        <f t="shared" si="3"/>
        <v>206302</v>
      </c>
      <c r="H41" s="58">
        <f t="shared" si="3"/>
        <v>395953</v>
      </c>
      <c r="I41" s="58">
        <f t="shared" si="3"/>
        <v>425636</v>
      </c>
      <c r="J41" s="58">
        <f t="shared" si="3"/>
        <v>1027891</v>
      </c>
      <c r="K41" s="58">
        <f t="shared" si="3"/>
        <v>-272000</v>
      </c>
      <c r="L41" s="58">
        <f t="shared" si="3"/>
        <v>292082</v>
      </c>
      <c r="M41" s="58">
        <f t="shared" si="3"/>
        <v>1247044</v>
      </c>
      <c r="N41" s="58">
        <f t="shared" si="3"/>
        <v>1267126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2295017</v>
      </c>
      <c r="X41" s="58">
        <f t="shared" si="3"/>
        <v>25986</v>
      </c>
      <c r="Y41" s="58">
        <f t="shared" si="3"/>
        <v>2269031</v>
      </c>
      <c r="Z41" s="59">
        <f>+IF(X41&lt;&gt;0,+(Y41/X41)*100,0)</f>
        <v>8731.7440160086207</v>
      </c>
      <c r="AA41" s="56">
        <f>SUM(AA37:AA40)</f>
        <v>52117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-22803</v>
      </c>
      <c r="D43" s="64">
        <f>+D41-D42</f>
        <v>0</v>
      </c>
      <c r="E43" s="65">
        <f t="shared" si="4"/>
        <v>52117</v>
      </c>
      <c r="F43" s="66">
        <f t="shared" si="4"/>
        <v>52117</v>
      </c>
      <c r="G43" s="66">
        <f t="shared" si="4"/>
        <v>206302</v>
      </c>
      <c r="H43" s="66">
        <f t="shared" si="4"/>
        <v>395953</v>
      </c>
      <c r="I43" s="66">
        <f t="shared" si="4"/>
        <v>425636</v>
      </c>
      <c r="J43" s="66">
        <f t="shared" si="4"/>
        <v>1027891</v>
      </c>
      <c r="K43" s="66">
        <f t="shared" si="4"/>
        <v>-272000</v>
      </c>
      <c r="L43" s="66">
        <f t="shared" si="4"/>
        <v>292082</v>
      </c>
      <c r="M43" s="66">
        <f t="shared" si="4"/>
        <v>1247044</v>
      </c>
      <c r="N43" s="66">
        <f t="shared" si="4"/>
        <v>1267126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2295017</v>
      </c>
      <c r="X43" s="66">
        <f t="shared" si="4"/>
        <v>25986</v>
      </c>
      <c r="Y43" s="66">
        <f t="shared" si="4"/>
        <v>2269031</v>
      </c>
      <c r="Z43" s="67">
        <f>+IF(X43&lt;&gt;0,+(Y43/X43)*100,0)</f>
        <v>8731.7440160086207</v>
      </c>
      <c r="AA43" s="64">
        <f>+AA41-AA42</f>
        <v>52117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-22803</v>
      </c>
      <c r="D45" s="56">
        <f>SUM(D43:D44)</f>
        <v>0</v>
      </c>
      <c r="E45" s="57">
        <f t="shared" si="5"/>
        <v>52117</v>
      </c>
      <c r="F45" s="58">
        <f t="shared" si="5"/>
        <v>52117</v>
      </c>
      <c r="G45" s="58">
        <f t="shared" si="5"/>
        <v>206302</v>
      </c>
      <c r="H45" s="58">
        <f t="shared" si="5"/>
        <v>395953</v>
      </c>
      <c r="I45" s="58">
        <f t="shared" si="5"/>
        <v>425636</v>
      </c>
      <c r="J45" s="58">
        <f t="shared" si="5"/>
        <v>1027891</v>
      </c>
      <c r="K45" s="58">
        <f t="shared" si="5"/>
        <v>-272000</v>
      </c>
      <c r="L45" s="58">
        <f t="shared" si="5"/>
        <v>292082</v>
      </c>
      <c r="M45" s="58">
        <f t="shared" si="5"/>
        <v>1247044</v>
      </c>
      <c r="N45" s="58">
        <f t="shared" si="5"/>
        <v>1267126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2295017</v>
      </c>
      <c r="X45" s="58">
        <f t="shared" si="5"/>
        <v>25986</v>
      </c>
      <c r="Y45" s="58">
        <f t="shared" si="5"/>
        <v>2269031</v>
      </c>
      <c r="Z45" s="59">
        <f>+IF(X45&lt;&gt;0,+(Y45/X45)*100,0)</f>
        <v>8731.7440160086207</v>
      </c>
      <c r="AA45" s="56">
        <f>SUM(AA43:AA44)</f>
        <v>52117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-22803</v>
      </c>
      <c r="D47" s="71">
        <f>SUM(D45:D46)</f>
        <v>0</v>
      </c>
      <c r="E47" s="72">
        <f t="shared" si="6"/>
        <v>52117</v>
      </c>
      <c r="F47" s="73">
        <f t="shared" si="6"/>
        <v>52117</v>
      </c>
      <c r="G47" s="73">
        <f t="shared" si="6"/>
        <v>206302</v>
      </c>
      <c r="H47" s="74">
        <f t="shared" si="6"/>
        <v>395953</v>
      </c>
      <c r="I47" s="74">
        <f t="shared" si="6"/>
        <v>425636</v>
      </c>
      <c r="J47" s="74">
        <f t="shared" si="6"/>
        <v>1027891</v>
      </c>
      <c r="K47" s="74">
        <f t="shared" si="6"/>
        <v>-272000</v>
      </c>
      <c r="L47" s="74">
        <f t="shared" si="6"/>
        <v>292082</v>
      </c>
      <c r="M47" s="73">
        <f t="shared" si="6"/>
        <v>1247044</v>
      </c>
      <c r="N47" s="73">
        <f t="shared" si="6"/>
        <v>1267126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2295017</v>
      </c>
      <c r="X47" s="74">
        <f t="shared" si="6"/>
        <v>25986</v>
      </c>
      <c r="Y47" s="74">
        <f t="shared" si="6"/>
        <v>2269031</v>
      </c>
      <c r="Z47" s="75">
        <f>+IF(X47&lt;&gt;0,+(Y47/X47)*100,0)</f>
        <v>8731.7440160086207</v>
      </c>
      <c r="AA47" s="76">
        <f>SUM(AA45:AA46)</f>
        <v>52117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158936947</v>
      </c>
      <c r="D7" s="6"/>
      <c r="E7" s="7">
        <v>167684412</v>
      </c>
      <c r="F7" s="8">
        <v>167684412</v>
      </c>
      <c r="G7" s="8">
        <v>15082223</v>
      </c>
      <c r="H7" s="8">
        <v>19741169</v>
      </c>
      <c r="I7" s="8">
        <v>14452614</v>
      </c>
      <c r="J7" s="8">
        <v>49276006</v>
      </c>
      <c r="K7" s="8">
        <v>13699518</v>
      </c>
      <c r="L7" s="8">
        <v>13514667</v>
      </c>
      <c r="M7" s="8">
        <v>12778718</v>
      </c>
      <c r="N7" s="8">
        <v>39992903</v>
      </c>
      <c r="O7" s="8"/>
      <c r="P7" s="8"/>
      <c r="Q7" s="8"/>
      <c r="R7" s="8"/>
      <c r="S7" s="8"/>
      <c r="T7" s="8"/>
      <c r="U7" s="8"/>
      <c r="V7" s="8"/>
      <c r="W7" s="8">
        <v>89268909</v>
      </c>
      <c r="X7" s="8">
        <v>83842206</v>
      </c>
      <c r="Y7" s="8">
        <v>5426703</v>
      </c>
      <c r="Z7" s="2">
        <v>6.4725193418694165</v>
      </c>
      <c r="AA7" s="6">
        <v>167684412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-4486</v>
      </c>
      <c r="D13" s="6"/>
      <c r="E13" s="7">
        <v>62232024</v>
      </c>
      <c r="F13" s="8">
        <v>62232024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31116012</v>
      </c>
      <c r="Y13" s="8">
        <v>-31116012</v>
      </c>
      <c r="Z13" s="2">
        <v>-100</v>
      </c>
      <c r="AA13" s="6">
        <v>62232024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585204</v>
      </c>
      <c r="F15" s="8">
        <v>585204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292602</v>
      </c>
      <c r="Y15" s="8">
        <v>-292602</v>
      </c>
      <c r="Z15" s="2">
        <v>-100</v>
      </c>
      <c r="AA15" s="6">
        <v>585204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158932461</v>
      </c>
      <c r="D21" s="33">
        <f t="shared" si="0"/>
        <v>0</v>
      </c>
      <c r="E21" s="34">
        <f t="shared" si="0"/>
        <v>230501640</v>
      </c>
      <c r="F21" s="35">
        <f t="shared" si="0"/>
        <v>230501640</v>
      </c>
      <c r="G21" s="35">
        <f t="shared" si="0"/>
        <v>15082223</v>
      </c>
      <c r="H21" s="35">
        <f t="shared" si="0"/>
        <v>19741169</v>
      </c>
      <c r="I21" s="35">
        <f t="shared" si="0"/>
        <v>14452614</v>
      </c>
      <c r="J21" s="35">
        <f t="shared" si="0"/>
        <v>49276006</v>
      </c>
      <c r="K21" s="35">
        <f t="shared" si="0"/>
        <v>13699518</v>
      </c>
      <c r="L21" s="35">
        <f t="shared" si="0"/>
        <v>13514667</v>
      </c>
      <c r="M21" s="35">
        <f t="shared" si="0"/>
        <v>12778718</v>
      </c>
      <c r="N21" s="35">
        <f t="shared" si="0"/>
        <v>39992903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89268909</v>
      </c>
      <c r="X21" s="35">
        <f t="shared" si="0"/>
        <v>115250820</v>
      </c>
      <c r="Y21" s="35">
        <f t="shared" si="0"/>
        <v>-25981911</v>
      </c>
      <c r="Z21" s="36">
        <f>+IF(X21&lt;&gt;0,+(Y21/X21)*100,0)</f>
        <v>-22.543797085348285</v>
      </c>
      <c r="AA21" s="33">
        <f>SUM(AA5:AA20)</f>
        <v>230501640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17070803</v>
      </c>
      <c r="D24" s="6"/>
      <c r="E24" s="7">
        <v>24030096</v>
      </c>
      <c r="F24" s="8">
        <v>24030096</v>
      </c>
      <c r="G24" s="8"/>
      <c r="H24" s="8">
        <v>1668214</v>
      </c>
      <c r="I24" s="8">
        <v>904945</v>
      </c>
      <c r="J24" s="8">
        <v>2573159</v>
      </c>
      <c r="K24" s="8">
        <v>902112</v>
      </c>
      <c r="L24" s="8"/>
      <c r="M24" s="8">
        <v>2144958</v>
      </c>
      <c r="N24" s="8">
        <v>3047070</v>
      </c>
      <c r="O24" s="8"/>
      <c r="P24" s="8"/>
      <c r="Q24" s="8"/>
      <c r="R24" s="8"/>
      <c r="S24" s="8"/>
      <c r="T24" s="8"/>
      <c r="U24" s="8"/>
      <c r="V24" s="8"/>
      <c r="W24" s="8">
        <v>5620229</v>
      </c>
      <c r="X24" s="8">
        <v>12015048</v>
      </c>
      <c r="Y24" s="8">
        <v>-6394819</v>
      </c>
      <c r="Z24" s="2">
        <v>-53.22341616945684</v>
      </c>
      <c r="AA24" s="6">
        <v>24030096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78682581</v>
      </c>
      <c r="D30" s="6"/>
      <c r="E30" s="7">
        <v>97240008</v>
      </c>
      <c r="F30" s="8">
        <v>97240008</v>
      </c>
      <c r="G30" s="8">
        <v>129230</v>
      </c>
      <c r="H30" s="8">
        <v>6106112</v>
      </c>
      <c r="I30" s="8">
        <v>5974576</v>
      </c>
      <c r="J30" s="8">
        <v>12209918</v>
      </c>
      <c r="K30" s="8">
        <v>7498682</v>
      </c>
      <c r="L30" s="8">
        <v>6404826</v>
      </c>
      <c r="M30" s="8">
        <v>7599086</v>
      </c>
      <c r="N30" s="8">
        <v>21502594</v>
      </c>
      <c r="O30" s="8"/>
      <c r="P30" s="8"/>
      <c r="Q30" s="8"/>
      <c r="R30" s="8"/>
      <c r="S30" s="8"/>
      <c r="T30" s="8"/>
      <c r="U30" s="8"/>
      <c r="V30" s="8"/>
      <c r="W30" s="8">
        <v>33712512</v>
      </c>
      <c r="X30" s="8">
        <v>48620004</v>
      </c>
      <c r="Y30" s="8">
        <v>-14907492</v>
      </c>
      <c r="Z30" s="2">
        <v>-30.661231537537514</v>
      </c>
      <c r="AA30" s="6">
        <v>97240008</v>
      </c>
    </row>
    <row r="31" spans="1:27" ht="13.5" x14ac:dyDescent="0.25">
      <c r="A31" s="25" t="s">
        <v>57</v>
      </c>
      <c r="B31" s="24" t="s">
        <v>32</v>
      </c>
      <c r="C31" s="6">
        <v>4658224</v>
      </c>
      <c r="D31" s="6"/>
      <c r="E31" s="7">
        <v>16914996</v>
      </c>
      <c r="F31" s="8">
        <v>16914996</v>
      </c>
      <c r="G31" s="8">
        <v>175016</v>
      </c>
      <c r="H31" s="8">
        <v>4717889</v>
      </c>
      <c r="I31" s="8">
        <v>1688098</v>
      </c>
      <c r="J31" s="8">
        <v>6581003</v>
      </c>
      <c r="K31" s="8">
        <v>1159619</v>
      </c>
      <c r="L31" s="8">
        <v>1897991</v>
      </c>
      <c r="M31" s="8">
        <v>177352</v>
      </c>
      <c r="N31" s="8">
        <v>3234962</v>
      </c>
      <c r="O31" s="8"/>
      <c r="P31" s="8"/>
      <c r="Q31" s="8"/>
      <c r="R31" s="8"/>
      <c r="S31" s="8"/>
      <c r="T31" s="8"/>
      <c r="U31" s="8"/>
      <c r="V31" s="8"/>
      <c r="W31" s="8">
        <v>9815965</v>
      </c>
      <c r="X31" s="8">
        <v>8457498</v>
      </c>
      <c r="Y31" s="8">
        <v>1358467</v>
      </c>
      <c r="Z31" s="2">
        <v>16.062279884665653</v>
      </c>
      <c r="AA31" s="6">
        <v>16914996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90780</v>
      </c>
      <c r="D33" s="6"/>
      <c r="E33" s="7">
        <v>176676</v>
      </c>
      <c r="F33" s="8">
        <v>176676</v>
      </c>
      <c r="G33" s="8"/>
      <c r="H33" s="8">
        <v>257586</v>
      </c>
      <c r="I33" s="8">
        <v>7141</v>
      </c>
      <c r="J33" s="8">
        <v>264727</v>
      </c>
      <c r="K33" s="8">
        <v>162241</v>
      </c>
      <c r="L33" s="8"/>
      <c r="M33" s="8">
        <v>147727</v>
      </c>
      <c r="N33" s="8">
        <v>309968</v>
      </c>
      <c r="O33" s="8"/>
      <c r="P33" s="8"/>
      <c r="Q33" s="8"/>
      <c r="R33" s="8"/>
      <c r="S33" s="8"/>
      <c r="T33" s="8"/>
      <c r="U33" s="8"/>
      <c r="V33" s="8"/>
      <c r="W33" s="8">
        <v>574695</v>
      </c>
      <c r="X33" s="8">
        <v>88338</v>
      </c>
      <c r="Y33" s="8">
        <v>486357</v>
      </c>
      <c r="Z33" s="2">
        <v>550.56374380221428</v>
      </c>
      <c r="AA33" s="6">
        <v>176676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100502388</v>
      </c>
      <c r="D35" s="33">
        <f>SUM(D24:D34)</f>
        <v>0</v>
      </c>
      <c r="E35" s="34">
        <f t="shared" si="1"/>
        <v>138361776</v>
      </c>
      <c r="F35" s="35">
        <f t="shared" si="1"/>
        <v>138361776</v>
      </c>
      <c r="G35" s="35">
        <f t="shared" si="1"/>
        <v>304246</v>
      </c>
      <c r="H35" s="35">
        <f t="shared" si="1"/>
        <v>12749801</v>
      </c>
      <c r="I35" s="35">
        <f t="shared" si="1"/>
        <v>8574760</v>
      </c>
      <c r="J35" s="35">
        <f t="shared" si="1"/>
        <v>21628807</v>
      </c>
      <c r="K35" s="35">
        <f t="shared" si="1"/>
        <v>9722654</v>
      </c>
      <c r="L35" s="35">
        <f t="shared" si="1"/>
        <v>8302817</v>
      </c>
      <c r="M35" s="35">
        <f t="shared" si="1"/>
        <v>10069123</v>
      </c>
      <c r="N35" s="35">
        <f t="shared" si="1"/>
        <v>28094594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49723401</v>
      </c>
      <c r="X35" s="35">
        <f t="shared" si="1"/>
        <v>69180888</v>
      </c>
      <c r="Y35" s="35">
        <f t="shared" si="1"/>
        <v>-19457487</v>
      </c>
      <c r="Z35" s="36">
        <f>+IF(X35&lt;&gt;0,+(Y35/X35)*100,0)</f>
        <v>-28.125523627276944</v>
      </c>
      <c r="AA35" s="33">
        <f>SUM(AA24:AA34)</f>
        <v>138361776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58430073</v>
      </c>
      <c r="D37" s="46">
        <f>+D21-D35</f>
        <v>0</v>
      </c>
      <c r="E37" s="47">
        <f t="shared" si="2"/>
        <v>92139864</v>
      </c>
      <c r="F37" s="48">
        <f t="shared" si="2"/>
        <v>92139864</v>
      </c>
      <c r="G37" s="48">
        <f t="shared" si="2"/>
        <v>14777977</v>
      </c>
      <c r="H37" s="48">
        <f t="shared" si="2"/>
        <v>6991368</v>
      </c>
      <c r="I37" s="48">
        <f t="shared" si="2"/>
        <v>5877854</v>
      </c>
      <c r="J37" s="48">
        <f t="shared" si="2"/>
        <v>27647199</v>
      </c>
      <c r="K37" s="48">
        <f t="shared" si="2"/>
        <v>3976864</v>
      </c>
      <c r="L37" s="48">
        <f t="shared" si="2"/>
        <v>5211850</v>
      </c>
      <c r="M37" s="48">
        <f t="shared" si="2"/>
        <v>2709595</v>
      </c>
      <c r="N37" s="48">
        <f t="shared" si="2"/>
        <v>11898309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39545508</v>
      </c>
      <c r="X37" s="48">
        <f>IF(F21=F35,0,X21-X35)</f>
        <v>46069932</v>
      </c>
      <c r="Y37" s="48">
        <f t="shared" si="2"/>
        <v>-6524424</v>
      </c>
      <c r="Z37" s="49">
        <f>+IF(X37&lt;&gt;0,+(Y37/X37)*100,0)</f>
        <v>-14.16200049958832</v>
      </c>
      <c r="AA37" s="46">
        <f>+AA21-AA35</f>
        <v>92139864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58430073</v>
      </c>
      <c r="D41" s="56">
        <f>SUM(D37:D40)</f>
        <v>0</v>
      </c>
      <c r="E41" s="57">
        <f t="shared" si="3"/>
        <v>92139864</v>
      </c>
      <c r="F41" s="58">
        <f t="shared" si="3"/>
        <v>92139864</v>
      </c>
      <c r="G41" s="58">
        <f t="shared" si="3"/>
        <v>14777977</v>
      </c>
      <c r="H41" s="58">
        <f t="shared" si="3"/>
        <v>6991368</v>
      </c>
      <c r="I41" s="58">
        <f t="shared" si="3"/>
        <v>5877854</v>
      </c>
      <c r="J41" s="58">
        <f t="shared" si="3"/>
        <v>27647199</v>
      </c>
      <c r="K41" s="58">
        <f t="shared" si="3"/>
        <v>3976864</v>
      </c>
      <c r="L41" s="58">
        <f t="shared" si="3"/>
        <v>5211850</v>
      </c>
      <c r="M41" s="58">
        <f t="shared" si="3"/>
        <v>2709595</v>
      </c>
      <c r="N41" s="58">
        <f t="shared" si="3"/>
        <v>11898309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39545508</v>
      </c>
      <c r="X41" s="58">
        <f t="shared" si="3"/>
        <v>46069932</v>
      </c>
      <c r="Y41" s="58">
        <f t="shared" si="3"/>
        <v>-6524424</v>
      </c>
      <c r="Z41" s="59">
        <f>+IF(X41&lt;&gt;0,+(Y41/X41)*100,0)</f>
        <v>-14.16200049958832</v>
      </c>
      <c r="AA41" s="56">
        <f>SUM(AA37:AA40)</f>
        <v>92139864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58430073</v>
      </c>
      <c r="D43" s="64">
        <f>+D41-D42</f>
        <v>0</v>
      </c>
      <c r="E43" s="65">
        <f t="shared" si="4"/>
        <v>92139864</v>
      </c>
      <c r="F43" s="66">
        <f t="shared" si="4"/>
        <v>92139864</v>
      </c>
      <c r="G43" s="66">
        <f t="shared" si="4"/>
        <v>14777977</v>
      </c>
      <c r="H43" s="66">
        <f t="shared" si="4"/>
        <v>6991368</v>
      </c>
      <c r="I43" s="66">
        <f t="shared" si="4"/>
        <v>5877854</v>
      </c>
      <c r="J43" s="66">
        <f t="shared" si="4"/>
        <v>27647199</v>
      </c>
      <c r="K43" s="66">
        <f t="shared" si="4"/>
        <v>3976864</v>
      </c>
      <c r="L43" s="66">
        <f t="shared" si="4"/>
        <v>5211850</v>
      </c>
      <c r="M43" s="66">
        <f t="shared" si="4"/>
        <v>2709595</v>
      </c>
      <c r="N43" s="66">
        <f t="shared" si="4"/>
        <v>11898309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39545508</v>
      </c>
      <c r="X43" s="66">
        <f t="shared" si="4"/>
        <v>46069932</v>
      </c>
      <c r="Y43" s="66">
        <f t="shared" si="4"/>
        <v>-6524424</v>
      </c>
      <c r="Z43" s="67">
        <f>+IF(X43&lt;&gt;0,+(Y43/X43)*100,0)</f>
        <v>-14.16200049958832</v>
      </c>
      <c r="AA43" s="64">
        <f>+AA41-AA42</f>
        <v>92139864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58430073</v>
      </c>
      <c r="D45" s="56">
        <f>SUM(D43:D44)</f>
        <v>0</v>
      </c>
      <c r="E45" s="57">
        <f t="shared" si="5"/>
        <v>92139864</v>
      </c>
      <c r="F45" s="58">
        <f t="shared" si="5"/>
        <v>92139864</v>
      </c>
      <c r="G45" s="58">
        <f t="shared" si="5"/>
        <v>14777977</v>
      </c>
      <c r="H45" s="58">
        <f t="shared" si="5"/>
        <v>6991368</v>
      </c>
      <c r="I45" s="58">
        <f t="shared" si="5"/>
        <v>5877854</v>
      </c>
      <c r="J45" s="58">
        <f t="shared" si="5"/>
        <v>27647199</v>
      </c>
      <c r="K45" s="58">
        <f t="shared" si="5"/>
        <v>3976864</v>
      </c>
      <c r="L45" s="58">
        <f t="shared" si="5"/>
        <v>5211850</v>
      </c>
      <c r="M45" s="58">
        <f t="shared" si="5"/>
        <v>2709595</v>
      </c>
      <c r="N45" s="58">
        <f t="shared" si="5"/>
        <v>11898309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39545508</v>
      </c>
      <c r="X45" s="58">
        <f t="shared" si="5"/>
        <v>46069932</v>
      </c>
      <c r="Y45" s="58">
        <f t="shared" si="5"/>
        <v>-6524424</v>
      </c>
      <c r="Z45" s="59">
        <f>+IF(X45&lt;&gt;0,+(Y45/X45)*100,0)</f>
        <v>-14.16200049958832</v>
      </c>
      <c r="AA45" s="56">
        <f>SUM(AA43:AA44)</f>
        <v>92139864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58430073</v>
      </c>
      <c r="D47" s="71">
        <f>SUM(D45:D46)</f>
        <v>0</v>
      </c>
      <c r="E47" s="72">
        <f t="shared" si="6"/>
        <v>92139864</v>
      </c>
      <c r="F47" s="73">
        <f t="shared" si="6"/>
        <v>92139864</v>
      </c>
      <c r="G47" s="73">
        <f t="shared" si="6"/>
        <v>14777977</v>
      </c>
      <c r="H47" s="74">
        <f t="shared" si="6"/>
        <v>6991368</v>
      </c>
      <c r="I47" s="74">
        <f t="shared" si="6"/>
        <v>5877854</v>
      </c>
      <c r="J47" s="74">
        <f t="shared" si="6"/>
        <v>27647199</v>
      </c>
      <c r="K47" s="74">
        <f t="shared" si="6"/>
        <v>3976864</v>
      </c>
      <c r="L47" s="74">
        <f t="shared" si="6"/>
        <v>5211850</v>
      </c>
      <c r="M47" s="73">
        <f t="shared" si="6"/>
        <v>2709595</v>
      </c>
      <c r="N47" s="73">
        <f t="shared" si="6"/>
        <v>11898309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39545508</v>
      </c>
      <c r="X47" s="74">
        <f t="shared" si="6"/>
        <v>46069932</v>
      </c>
      <c r="Y47" s="74">
        <f t="shared" si="6"/>
        <v>-6524424</v>
      </c>
      <c r="Z47" s="75">
        <f>+IF(X47&lt;&gt;0,+(Y47/X47)*100,0)</f>
        <v>-14.16200049958832</v>
      </c>
      <c r="AA47" s="76">
        <f>SUM(AA45:AA46)</f>
        <v>92139864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72894366</v>
      </c>
      <c r="D7" s="6"/>
      <c r="E7" s="7">
        <v>65700000</v>
      </c>
      <c r="F7" s="8">
        <v>65700000</v>
      </c>
      <c r="G7" s="8">
        <v>-1178139</v>
      </c>
      <c r="H7" s="8">
        <v>-66915</v>
      </c>
      <c r="I7" s="8">
        <v>-20772</v>
      </c>
      <c r="J7" s="8">
        <v>-1265826</v>
      </c>
      <c r="K7" s="8">
        <v>236488</v>
      </c>
      <c r="L7" s="8">
        <v>399566</v>
      </c>
      <c r="M7" s="8">
        <v>1393818</v>
      </c>
      <c r="N7" s="8">
        <v>2029872</v>
      </c>
      <c r="O7" s="8"/>
      <c r="P7" s="8"/>
      <c r="Q7" s="8"/>
      <c r="R7" s="8"/>
      <c r="S7" s="8"/>
      <c r="T7" s="8"/>
      <c r="U7" s="8"/>
      <c r="V7" s="8"/>
      <c r="W7" s="8">
        <v>764046</v>
      </c>
      <c r="X7" s="8">
        <v>32850000</v>
      </c>
      <c r="Y7" s="8">
        <v>-32085954</v>
      </c>
      <c r="Z7" s="2">
        <v>-97.674136986301377</v>
      </c>
      <c r="AA7" s="6">
        <v>65700000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>
        <v>8695652</v>
      </c>
      <c r="H18" s="8"/>
      <c r="I18" s="8"/>
      <c r="J18" s="8">
        <v>8695652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8695652</v>
      </c>
      <c r="X18" s="8"/>
      <c r="Y18" s="8">
        <v>8695652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1242502</v>
      </c>
      <c r="F19" s="26">
        <v>1242502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621250</v>
      </c>
      <c r="Y19" s="26">
        <v>-621250</v>
      </c>
      <c r="Z19" s="27">
        <v>-100</v>
      </c>
      <c r="AA19" s="28">
        <v>1242502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72894366</v>
      </c>
      <c r="D21" s="33">
        <f t="shared" si="0"/>
        <v>0</v>
      </c>
      <c r="E21" s="34">
        <f t="shared" si="0"/>
        <v>66942502</v>
      </c>
      <c r="F21" s="35">
        <f t="shared" si="0"/>
        <v>66942502</v>
      </c>
      <c r="G21" s="35">
        <f t="shared" si="0"/>
        <v>7517513</v>
      </c>
      <c r="H21" s="35">
        <f t="shared" si="0"/>
        <v>-66915</v>
      </c>
      <c r="I21" s="35">
        <f t="shared" si="0"/>
        <v>-20772</v>
      </c>
      <c r="J21" s="35">
        <f t="shared" si="0"/>
        <v>7429826</v>
      </c>
      <c r="K21" s="35">
        <f t="shared" si="0"/>
        <v>236488</v>
      </c>
      <c r="L21" s="35">
        <f t="shared" si="0"/>
        <v>399566</v>
      </c>
      <c r="M21" s="35">
        <f t="shared" si="0"/>
        <v>1393818</v>
      </c>
      <c r="N21" s="35">
        <f t="shared" si="0"/>
        <v>2029872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9459698</v>
      </c>
      <c r="X21" s="35">
        <f t="shared" si="0"/>
        <v>33471250</v>
      </c>
      <c r="Y21" s="35">
        <f t="shared" si="0"/>
        <v>-24011552</v>
      </c>
      <c r="Z21" s="36">
        <f>+IF(X21&lt;&gt;0,+(Y21/X21)*100,0)</f>
        <v>-71.737840684169257</v>
      </c>
      <c r="AA21" s="33">
        <f>SUM(AA5:AA20)</f>
        <v>66942502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61535941</v>
      </c>
      <c r="D24" s="6"/>
      <c r="E24" s="7">
        <v>15888357</v>
      </c>
      <c r="F24" s="8">
        <v>15888357</v>
      </c>
      <c r="G24" s="8">
        <v>5363524</v>
      </c>
      <c r="H24" s="8">
        <v>5923058</v>
      </c>
      <c r="I24" s="8">
        <v>7072925</v>
      </c>
      <c r="J24" s="8">
        <v>18359507</v>
      </c>
      <c r="K24" s="8">
        <v>7042333</v>
      </c>
      <c r="L24" s="8">
        <v>6170119</v>
      </c>
      <c r="M24" s="8">
        <v>6570547</v>
      </c>
      <c r="N24" s="8">
        <v>19782999</v>
      </c>
      <c r="O24" s="8"/>
      <c r="P24" s="8"/>
      <c r="Q24" s="8"/>
      <c r="R24" s="8"/>
      <c r="S24" s="8"/>
      <c r="T24" s="8"/>
      <c r="U24" s="8"/>
      <c r="V24" s="8"/>
      <c r="W24" s="8">
        <v>38142506</v>
      </c>
      <c r="X24" s="8">
        <v>7944183</v>
      </c>
      <c r="Y24" s="8">
        <v>30198323</v>
      </c>
      <c r="Z24" s="2">
        <v>380.13126082317086</v>
      </c>
      <c r="AA24" s="6">
        <v>15888357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50000</v>
      </c>
      <c r="F26" s="8">
        <v>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24998</v>
      </c>
      <c r="Y26" s="8">
        <v>-24998</v>
      </c>
      <c r="Z26" s="2">
        <v>-100</v>
      </c>
      <c r="AA26" s="6">
        <v>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5254565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537286</v>
      </c>
      <c r="D31" s="6"/>
      <c r="E31" s="7">
        <v>1300000</v>
      </c>
      <c r="F31" s="8">
        <v>1300000</v>
      </c>
      <c r="G31" s="8">
        <v>13351</v>
      </c>
      <c r="H31" s="8">
        <v>209580</v>
      </c>
      <c r="I31" s="8">
        <v>143319</v>
      </c>
      <c r="J31" s="8">
        <v>366250</v>
      </c>
      <c r="K31" s="8">
        <v>136516</v>
      </c>
      <c r="L31" s="8"/>
      <c r="M31" s="8"/>
      <c r="N31" s="8">
        <v>136516</v>
      </c>
      <c r="O31" s="8"/>
      <c r="P31" s="8"/>
      <c r="Q31" s="8"/>
      <c r="R31" s="8"/>
      <c r="S31" s="8"/>
      <c r="T31" s="8"/>
      <c r="U31" s="8"/>
      <c r="V31" s="8"/>
      <c r="W31" s="8">
        <v>502766</v>
      </c>
      <c r="X31" s="8">
        <v>650002</v>
      </c>
      <c r="Y31" s="8">
        <v>-147236</v>
      </c>
      <c r="Z31" s="2">
        <v>-22.651622610391968</v>
      </c>
      <c r="AA31" s="6">
        <v>1300000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515809</v>
      </c>
      <c r="D33" s="6"/>
      <c r="E33" s="7"/>
      <c r="F33" s="8"/>
      <c r="G33" s="8">
        <v>45168</v>
      </c>
      <c r="H33" s="8">
        <v>50425</v>
      </c>
      <c r="I33" s="8">
        <v>60858</v>
      </c>
      <c r="J33" s="8">
        <v>156451</v>
      </c>
      <c r="K33" s="8">
        <v>59323</v>
      </c>
      <c r="L33" s="8">
        <v>51994</v>
      </c>
      <c r="M33" s="8">
        <v>55724</v>
      </c>
      <c r="N33" s="8">
        <v>167041</v>
      </c>
      <c r="O33" s="8"/>
      <c r="P33" s="8"/>
      <c r="Q33" s="8"/>
      <c r="R33" s="8"/>
      <c r="S33" s="8"/>
      <c r="T33" s="8"/>
      <c r="U33" s="8"/>
      <c r="V33" s="8"/>
      <c r="W33" s="8">
        <v>323492</v>
      </c>
      <c r="X33" s="8"/>
      <c r="Y33" s="8">
        <v>323492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67843601</v>
      </c>
      <c r="D35" s="33">
        <f>SUM(D24:D34)</f>
        <v>0</v>
      </c>
      <c r="E35" s="34">
        <f t="shared" si="1"/>
        <v>17238357</v>
      </c>
      <c r="F35" s="35">
        <f t="shared" si="1"/>
        <v>17238357</v>
      </c>
      <c r="G35" s="35">
        <f t="shared" si="1"/>
        <v>5422043</v>
      </c>
      <c r="H35" s="35">
        <f t="shared" si="1"/>
        <v>6183063</v>
      </c>
      <c r="I35" s="35">
        <f t="shared" si="1"/>
        <v>7277102</v>
      </c>
      <c r="J35" s="35">
        <f t="shared" si="1"/>
        <v>18882208</v>
      </c>
      <c r="K35" s="35">
        <f t="shared" si="1"/>
        <v>7238172</v>
      </c>
      <c r="L35" s="35">
        <f t="shared" si="1"/>
        <v>6222113</v>
      </c>
      <c r="M35" s="35">
        <f t="shared" si="1"/>
        <v>6626271</v>
      </c>
      <c r="N35" s="35">
        <f t="shared" si="1"/>
        <v>20086556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38968764</v>
      </c>
      <c r="X35" s="35">
        <f t="shared" si="1"/>
        <v>8619183</v>
      </c>
      <c r="Y35" s="35">
        <f t="shared" si="1"/>
        <v>30349581</v>
      </c>
      <c r="Z35" s="36">
        <f>+IF(X35&lt;&gt;0,+(Y35/X35)*100,0)</f>
        <v>352.11667973635087</v>
      </c>
      <c r="AA35" s="33">
        <f>SUM(AA24:AA34)</f>
        <v>17238357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5050765</v>
      </c>
      <c r="D37" s="46">
        <f>+D21-D35</f>
        <v>0</v>
      </c>
      <c r="E37" s="47">
        <f t="shared" si="2"/>
        <v>49704145</v>
      </c>
      <c r="F37" s="48">
        <f t="shared" si="2"/>
        <v>49704145</v>
      </c>
      <c r="G37" s="48">
        <f t="shared" si="2"/>
        <v>2095470</v>
      </c>
      <c r="H37" s="48">
        <f t="shared" si="2"/>
        <v>-6249978</v>
      </c>
      <c r="I37" s="48">
        <f t="shared" si="2"/>
        <v>-7297874</v>
      </c>
      <c r="J37" s="48">
        <f t="shared" si="2"/>
        <v>-11452382</v>
      </c>
      <c r="K37" s="48">
        <f t="shared" si="2"/>
        <v>-7001684</v>
      </c>
      <c r="L37" s="48">
        <f t="shared" si="2"/>
        <v>-5822547</v>
      </c>
      <c r="M37" s="48">
        <f t="shared" si="2"/>
        <v>-5232453</v>
      </c>
      <c r="N37" s="48">
        <f t="shared" si="2"/>
        <v>-18056684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-29509066</v>
      </c>
      <c r="X37" s="48">
        <f>IF(F21=F35,0,X21-X35)</f>
        <v>24852067</v>
      </c>
      <c r="Y37" s="48">
        <f t="shared" si="2"/>
        <v>-54361133</v>
      </c>
      <c r="Z37" s="49">
        <f>+IF(X37&lt;&gt;0,+(Y37/X37)*100,0)</f>
        <v>-218.73887994910041</v>
      </c>
      <c r="AA37" s="46">
        <f>+AA21-AA35</f>
        <v>49704145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5050765</v>
      </c>
      <c r="D41" s="56">
        <f>SUM(D37:D40)</f>
        <v>0</v>
      </c>
      <c r="E41" s="57">
        <f t="shared" si="3"/>
        <v>49704145</v>
      </c>
      <c r="F41" s="58">
        <f t="shared" si="3"/>
        <v>49704145</v>
      </c>
      <c r="G41" s="58">
        <f t="shared" si="3"/>
        <v>2095470</v>
      </c>
      <c r="H41" s="58">
        <f t="shared" si="3"/>
        <v>-6249978</v>
      </c>
      <c r="I41" s="58">
        <f t="shared" si="3"/>
        <v>-7297874</v>
      </c>
      <c r="J41" s="58">
        <f t="shared" si="3"/>
        <v>-11452382</v>
      </c>
      <c r="K41" s="58">
        <f t="shared" si="3"/>
        <v>-7001684</v>
      </c>
      <c r="L41" s="58">
        <f t="shared" si="3"/>
        <v>-5822547</v>
      </c>
      <c r="M41" s="58">
        <f t="shared" si="3"/>
        <v>-5232453</v>
      </c>
      <c r="N41" s="58">
        <f t="shared" si="3"/>
        <v>-18056684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-29509066</v>
      </c>
      <c r="X41" s="58">
        <f t="shared" si="3"/>
        <v>24852067</v>
      </c>
      <c r="Y41" s="58">
        <f t="shared" si="3"/>
        <v>-54361133</v>
      </c>
      <c r="Z41" s="59">
        <f>+IF(X41&lt;&gt;0,+(Y41/X41)*100,0)</f>
        <v>-218.73887994910041</v>
      </c>
      <c r="AA41" s="56">
        <f>SUM(AA37:AA40)</f>
        <v>49704145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5050765</v>
      </c>
      <c r="D43" s="64">
        <f>+D41-D42</f>
        <v>0</v>
      </c>
      <c r="E43" s="65">
        <f t="shared" si="4"/>
        <v>49704145</v>
      </c>
      <c r="F43" s="66">
        <f t="shared" si="4"/>
        <v>49704145</v>
      </c>
      <c r="G43" s="66">
        <f t="shared" si="4"/>
        <v>2095470</v>
      </c>
      <c r="H43" s="66">
        <f t="shared" si="4"/>
        <v>-6249978</v>
      </c>
      <c r="I43" s="66">
        <f t="shared" si="4"/>
        <v>-7297874</v>
      </c>
      <c r="J43" s="66">
        <f t="shared" si="4"/>
        <v>-11452382</v>
      </c>
      <c r="K43" s="66">
        <f t="shared" si="4"/>
        <v>-7001684</v>
      </c>
      <c r="L43" s="66">
        <f t="shared" si="4"/>
        <v>-5822547</v>
      </c>
      <c r="M43" s="66">
        <f t="shared" si="4"/>
        <v>-5232453</v>
      </c>
      <c r="N43" s="66">
        <f t="shared" si="4"/>
        <v>-18056684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-29509066</v>
      </c>
      <c r="X43" s="66">
        <f t="shared" si="4"/>
        <v>24852067</v>
      </c>
      <c r="Y43" s="66">
        <f t="shared" si="4"/>
        <v>-54361133</v>
      </c>
      <c r="Z43" s="67">
        <f>+IF(X43&lt;&gt;0,+(Y43/X43)*100,0)</f>
        <v>-218.73887994910041</v>
      </c>
      <c r="AA43" s="64">
        <f>+AA41-AA42</f>
        <v>49704145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5050765</v>
      </c>
      <c r="D45" s="56">
        <f>SUM(D43:D44)</f>
        <v>0</v>
      </c>
      <c r="E45" s="57">
        <f t="shared" si="5"/>
        <v>49704145</v>
      </c>
      <c r="F45" s="58">
        <f t="shared" si="5"/>
        <v>49704145</v>
      </c>
      <c r="G45" s="58">
        <f t="shared" si="5"/>
        <v>2095470</v>
      </c>
      <c r="H45" s="58">
        <f t="shared" si="5"/>
        <v>-6249978</v>
      </c>
      <c r="I45" s="58">
        <f t="shared" si="5"/>
        <v>-7297874</v>
      </c>
      <c r="J45" s="58">
        <f t="shared" si="5"/>
        <v>-11452382</v>
      </c>
      <c r="K45" s="58">
        <f t="shared" si="5"/>
        <v>-7001684</v>
      </c>
      <c r="L45" s="58">
        <f t="shared" si="5"/>
        <v>-5822547</v>
      </c>
      <c r="M45" s="58">
        <f t="shared" si="5"/>
        <v>-5232453</v>
      </c>
      <c r="N45" s="58">
        <f t="shared" si="5"/>
        <v>-18056684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-29509066</v>
      </c>
      <c r="X45" s="58">
        <f t="shared" si="5"/>
        <v>24852067</v>
      </c>
      <c r="Y45" s="58">
        <f t="shared" si="5"/>
        <v>-54361133</v>
      </c>
      <c r="Z45" s="59">
        <f>+IF(X45&lt;&gt;0,+(Y45/X45)*100,0)</f>
        <v>-218.73887994910041</v>
      </c>
      <c r="AA45" s="56">
        <f>SUM(AA43:AA44)</f>
        <v>49704145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5050765</v>
      </c>
      <c r="D47" s="71">
        <f>SUM(D45:D46)</f>
        <v>0</v>
      </c>
      <c r="E47" s="72">
        <f t="shared" si="6"/>
        <v>49704145</v>
      </c>
      <c r="F47" s="73">
        <f t="shared" si="6"/>
        <v>49704145</v>
      </c>
      <c r="G47" s="73">
        <f t="shared" si="6"/>
        <v>2095470</v>
      </c>
      <c r="H47" s="74">
        <f t="shared" si="6"/>
        <v>-6249978</v>
      </c>
      <c r="I47" s="74">
        <f t="shared" si="6"/>
        <v>-7297874</v>
      </c>
      <c r="J47" s="74">
        <f t="shared" si="6"/>
        <v>-11452382</v>
      </c>
      <c r="K47" s="74">
        <f t="shared" si="6"/>
        <v>-7001684</v>
      </c>
      <c r="L47" s="74">
        <f t="shared" si="6"/>
        <v>-5822547</v>
      </c>
      <c r="M47" s="73">
        <f t="shared" si="6"/>
        <v>-5232453</v>
      </c>
      <c r="N47" s="73">
        <f t="shared" si="6"/>
        <v>-18056684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-29509066</v>
      </c>
      <c r="X47" s="74">
        <f t="shared" si="6"/>
        <v>24852067</v>
      </c>
      <c r="Y47" s="74">
        <f t="shared" si="6"/>
        <v>-54361133</v>
      </c>
      <c r="Z47" s="75">
        <f>+IF(X47&lt;&gt;0,+(Y47/X47)*100,0)</f>
        <v>-218.73887994910041</v>
      </c>
      <c r="AA47" s="76">
        <f>SUM(AA45:AA46)</f>
        <v>49704145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8895743</v>
      </c>
      <c r="D7" s="6"/>
      <c r="E7" s="7">
        <v>10540113</v>
      </c>
      <c r="F7" s="8">
        <v>10540113</v>
      </c>
      <c r="G7" s="8">
        <v>697688</v>
      </c>
      <c r="H7" s="8">
        <v>712240</v>
      </c>
      <c r="I7" s="8">
        <v>903994</v>
      </c>
      <c r="J7" s="8">
        <v>2313922</v>
      </c>
      <c r="K7" s="8">
        <v>735166</v>
      </c>
      <c r="L7" s="8">
        <v>681918</v>
      </c>
      <c r="M7" s="8">
        <v>793192</v>
      </c>
      <c r="N7" s="8">
        <v>2210276</v>
      </c>
      <c r="O7" s="8"/>
      <c r="P7" s="8"/>
      <c r="Q7" s="8"/>
      <c r="R7" s="8"/>
      <c r="S7" s="8"/>
      <c r="T7" s="8"/>
      <c r="U7" s="8"/>
      <c r="V7" s="8"/>
      <c r="W7" s="8">
        <v>4524198</v>
      </c>
      <c r="X7" s="8">
        <v>5270052</v>
      </c>
      <c r="Y7" s="8">
        <v>-745854</v>
      </c>
      <c r="Z7" s="2">
        <v>-14.152687677465043</v>
      </c>
      <c r="AA7" s="6">
        <v>10540113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233775</v>
      </c>
      <c r="F19" s="26">
        <v>233775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116892</v>
      </c>
      <c r="Y19" s="26">
        <v>-116892</v>
      </c>
      <c r="Z19" s="27">
        <v>-100</v>
      </c>
      <c r="AA19" s="28">
        <v>233775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8895743</v>
      </c>
      <c r="D21" s="33">
        <f t="shared" si="0"/>
        <v>0</v>
      </c>
      <c r="E21" s="34">
        <f t="shared" si="0"/>
        <v>10773888</v>
      </c>
      <c r="F21" s="35">
        <f t="shared" si="0"/>
        <v>10773888</v>
      </c>
      <c r="G21" s="35">
        <f t="shared" si="0"/>
        <v>697688</v>
      </c>
      <c r="H21" s="35">
        <f t="shared" si="0"/>
        <v>712240</v>
      </c>
      <c r="I21" s="35">
        <f t="shared" si="0"/>
        <v>903994</v>
      </c>
      <c r="J21" s="35">
        <f t="shared" si="0"/>
        <v>2313922</v>
      </c>
      <c r="K21" s="35">
        <f t="shared" si="0"/>
        <v>735166</v>
      </c>
      <c r="L21" s="35">
        <f t="shared" si="0"/>
        <v>681918</v>
      </c>
      <c r="M21" s="35">
        <f t="shared" si="0"/>
        <v>793192</v>
      </c>
      <c r="N21" s="35">
        <f t="shared" si="0"/>
        <v>2210276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4524198</v>
      </c>
      <c r="X21" s="35">
        <f t="shared" si="0"/>
        <v>5386944</v>
      </c>
      <c r="Y21" s="35">
        <f t="shared" si="0"/>
        <v>-862746</v>
      </c>
      <c r="Z21" s="36">
        <f>+IF(X21&lt;&gt;0,+(Y21/X21)*100,0)</f>
        <v>-16.015499697045303</v>
      </c>
      <c r="AA21" s="33">
        <f>SUM(AA5:AA20)</f>
        <v>10773888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8287105</v>
      </c>
      <c r="D24" s="6"/>
      <c r="E24" s="7">
        <v>7194141</v>
      </c>
      <c r="F24" s="8">
        <v>7194141</v>
      </c>
      <c r="G24" s="8">
        <v>694212</v>
      </c>
      <c r="H24" s="8">
        <v>705190</v>
      </c>
      <c r="I24" s="8">
        <v>729267</v>
      </c>
      <c r="J24" s="8">
        <v>2128669</v>
      </c>
      <c r="K24" s="8">
        <v>723983</v>
      </c>
      <c r="L24" s="8">
        <v>676869</v>
      </c>
      <c r="M24" s="8">
        <v>682392</v>
      </c>
      <c r="N24" s="8">
        <v>2083244</v>
      </c>
      <c r="O24" s="8"/>
      <c r="P24" s="8"/>
      <c r="Q24" s="8"/>
      <c r="R24" s="8"/>
      <c r="S24" s="8"/>
      <c r="T24" s="8"/>
      <c r="U24" s="8"/>
      <c r="V24" s="8"/>
      <c r="W24" s="8">
        <v>4211913</v>
      </c>
      <c r="X24" s="8">
        <v>3597060</v>
      </c>
      <c r="Y24" s="8">
        <v>614853</v>
      </c>
      <c r="Z24" s="2">
        <v>17.09320945438775</v>
      </c>
      <c r="AA24" s="6">
        <v>7194141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923040</v>
      </c>
      <c r="D30" s="6"/>
      <c r="E30" s="7">
        <v>403450</v>
      </c>
      <c r="F30" s="8">
        <v>403450</v>
      </c>
      <c r="G30" s="8">
        <v>12919</v>
      </c>
      <c r="H30" s="8"/>
      <c r="I30" s="8"/>
      <c r="J30" s="8">
        <v>12919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12919</v>
      </c>
      <c r="X30" s="8">
        <v>201732</v>
      </c>
      <c r="Y30" s="8">
        <v>-188813</v>
      </c>
      <c r="Z30" s="2">
        <v>-93.595958995102407</v>
      </c>
      <c r="AA30" s="6">
        <v>403450</v>
      </c>
    </row>
    <row r="31" spans="1:27" ht="13.5" x14ac:dyDescent="0.25">
      <c r="A31" s="25" t="s">
        <v>57</v>
      </c>
      <c r="B31" s="24" t="s">
        <v>32</v>
      </c>
      <c r="C31" s="6">
        <v>543760</v>
      </c>
      <c r="D31" s="6"/>
      <c r="E31" s="7"/>
      <c r="F31" s="8"/>
      <c r="G31" s="8">
        <v>33365</v>
      </c>
      <c r="H31" s="8">
        <v>50615</v>
      </c>
      <c r="I31" s="8">
        <v>77667</v>
      </c>
      <c r="J31" s="8">
        <v>161647</v>
      </c>
      <c r="K31" s="8">
        <v>68641</v>
      </c>
      <c r="L31" s="8">
        <v>42305</v>
      </c>
      <c r="M31" s="8">
        <v>65183</v>
      </c>
      <c r="N31" s="8">
        <v>176129</v>
      </c>
      <c r="O31" s="8"/>
      <c r="P31" s="8"/>
      <c r="Q31" s="8"/>
      <c r="R31" s="8"/>
      <c r="S31" s="8"/>
      <c r="T31" s="8"/>
      <c r="U31" s="8"/>
      <c r="V31" s="8"/>
      <c r="W31" s="8">
        <v>337776</v>
      </c>
      <c r="X31" s="8"/>
      <c r="Y31" s="8">
        <v>337776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255230</v>
      </c>
      <c r="D33" s="6"/>
      <c r="E33" s="7">
        <v>322198</v>
      </c>
      <c r="F33" s="8">
        <v>322198</v>
      </c>
      <c r="G33" s="8">
        <v>17799</v>
      </c>
      <c r="H33" s="8">
        <v>6279</v>
      </c>
      <c r="I33" s="8">
        <v>6593</v>
      </c>
      <c r="J33" s="8">
        <v>30671</v>
      </c>
      <c r="K33" s="8">
        <v>7471</v>
      </c>
      <c r="L33" s="8">
        <v>5894</v>
      </c>
      <c r="M33" s="8">
        <v>6456</v>
      </c>
      <c r="N33" s="8">
        <v>19821</v>
      </c>
      <c r="O33" s="8"/>
      <c r="P33" s="8"/>
      <c r="Q33" s="8"/>
      <c r="R33" s="8"/>
      <c r="S33" s="8"/>
      <c r="T33" s="8"/>
      <c r="U33" s="8"/>
      <c r="V33" s="8"/>
      <c r="W33" s="8">
        <v>50492</v>
      </c>
      <c r="X33" s="8">
        <v>161100</v>
      </c>
      <c r="Y33" s="8">
        <v>-110608</v>
      </c>
      <c r="Z33" s="2">
        <v>-68.657976412166349</v>
      </c>
      <c r="AA33" s="6">
        <v>322198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10009135</v>
      </c>
      <c r="D35" s="33">
        <f>SUM(D24:D34)</f>
        <v>0</v>
      </c>
      <c r="E35" s="34">
        <f t="shared" si="1"/>
        <v>7919789</v>
      </c>
      <c r="F35" s="35">
        <f t="shared" si="1"/>
        <v>7919789</v>
      </c>
      <c r="G35" s="35">
        <f t="shared" si="1"/>
        <v>758295</v>
      </c>
      <c r="H35" s="35">
        <f t="shared" si="1"/>
        <v>762084</v>
      </c>
      <c r="I35" s="35">
        <f t="shared" si="1"/>
        <v>813527</v>
      </c>
      <c r="J35" s="35">
        <f t="shared" si="1"/>
        <v>2333906</v>
      </c>
      <c r="K35" s="35">
        <f t="shared" si="1"/>
        <v>800095</v>
      </c>
      <c r="L35" s="35">
        <f t="shared" si="1"/>
        <v>725068</v>
      </c>
      <c r="M35" s="35">
        <f t="shared" si="1"/>
        <v>754031</v>
      </c>
      <c r="N35" s="35">
        <f t="shared" si="1"/>
        <v>2279194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4613100</v>
      </c>
      <c r="X35" s="35">
        <f t="shared" si="1"/>
        <v>3959892</v>
      </c>
      <c r="Y35" s="35">
        <f t="shared" si="1"/>
        <v>653208</v>
      </c>
      <c r="Z35" s="36">
        <f>+IF(X35&lt;&gt;0,+(Y35/X35)*100,0)</f>
        <v>16.495601395189567</v>
      </c>
      <c r="AA35" s="33">
        <f>SUM(AA24:AA34)</f>
        <v>7919789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-1113392</v>
      </c>
      <c r="D37" s="46">
        <f>+D21-D35</f>
        <v>0</v>
      </c>
      <c r="E37" s="47">
        <f t="shared" si="2"/>
        <v>2854099</v>
      </c>
      <c r="F37" s="48">
        <f t="shared" si="2"/>
        <v>2854099</v>
      </c>
      <c r="G37" s="48">
        <f t="shared" si="2"/>
        <v>-60607</v>
      </c>
      <c r="H37" s="48">
        <f t="shared" si="2"/>
        <v>-49844</v>
      </c>
      <c r="I37" s="48">
        <f t="shared" si="2"/>
        <v>90467</v>
      </c>
      <c r="J37" s="48">
        <f t="shared" si="2"/>
        <v>-19984</v>
      </c>
      <c r="K37" s="48">
        <f t="shared" si="2"/>
        <v>-64929</v>
      </c>
      <c r="L37" s="48">
        <f t="shared" si="2"/>
        <v>-43150</v>
      </c>
      <c r="M37" s="48">
        <f t="shared" si="2"/>
        <v>39161</v>
      </c>
      <c r="N37" s="48">
        <f t="shared" si="2"/>
        <v>-68918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-88902</v>
      </c>
      <c r="X37" s="48">
        <f>IF(F21=F35,0,X21-X35)</f>
        <v>1427052</v>
      </c>
      <c r="Y37" s="48">
        <f t="shared" si="2"/>
        <v>-1515954</v>
      </c>
      <c r="Z37" s="49">
        <f>+IF(X37&lt;&gt;0,+(Y37/X37)*100,0)</f>
        <v>-106.22976597909538</v>
      </c>
      <c r="AA37" s="46">
        <f>+AA21-AA35</f>
        <v>2854099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-1113392</v>
      </c>
      <c r="D41" s="56">
        <f>SUM(D37:D40)</f>
        <v>0</v>
      </c>
      <c r="E41" s="57">
        <f t="shared" si="3"/>
        <v>2854099</v>
      </c>
      <c r="F41" s="58">
        <f t="shared" si="3"/>
        <v>2854099</v>
      </c>
      <c r="G41" s="58">
        <f t="shared" si="3"/>
        <v>-60607</v>
      </c>
      <c r="H41" s="58">
        <f t="shared" si="3"/>
        <v>-49844</v>
      </c>
      <c r="I41" s="58">
        <f t="shared" si="3"/>
        <v>90467</v>
      </c>
      <c r="J41" s="58">
        <f t="shared" si="3"/>
        <v>-19984</v>
      </c>
      <c r="K41" s="58">
        <f t="shared" si="3"/>
        <v>-64929</v>
      </c>
      <c r="L41" s="58">
        <f t="shared" si="3"/>
        <v>-43150</v>
      </c>
      <c r="M41" s="58">
        <f t="shared" si="3"/>
        <v>39161</v>
      </c>
      <c r="N41" s="58">
        <f t="shared" si="3"/>
        <v>-68918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-88902</v>
      </c>
      <c r="X41" s="58">
        <f t="shared" si="3"/>
        <v>1427052</v>
      </c>
      <c r="Y41" s="58">
        <f t="shared" si="3"/>
        <v>-1515954</v>
      </c>
      <c r="Z41" s="59">
        <f>+IF(X41&lt;&gt;0,+(Y41/X41)*100,0)</f>
        <v>-106.22976597909538</v>
      </c>
      <c r="AA41" s="56">
        <f>SUM(AA37:AA40)</f>
        <v>2854099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-1113392</v>
      </c>
      <c r="D43" s="64">
        <f>+D41-D42</f>
        <v>0</v>
      </c>
      <c r="E43" s="65">
        <f t="shared" si="4"/>
        <v>2854099</v>
      </c>
      <c r="F43" s="66">
        <f t="shared" si="4"/>
        <v>2854099</v>
      </c>
      <c r="G43" s="66">
        <f t="shared" si="4"/>
        <v>-60607</v>
      </c>
      <c r="H43" s="66">
        <f t="shared" si="4"/>
        <v>-49844</v>
      </c>
      <c r="I43" s="66">
        <f t="shared" si="4"/>
        <v>90467</v>
      </c>
      <c r="J43" s="66">
        <f t="shared" si="4"/>
        <v>-19984</v>
      </c>
      <c r="K43" s="66">
        <f t="shared" si="4"/>
        <v>-64929</v>
      </c>
      <c r="L43" s="66">
        <f t="shared" si="4"/>
        <v>-43150</v>
      </c>
      <c r="M43" s="66">
        <f t="shared" si="4"/>
        <v>39161</v>
      </c>
      <c r="N43" s="66">
        <f t="shared" si="4"/>
        <v>-68918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-88902</v>
      </c>
      <c r="X43" s="66">
        <f t="shared" si="4"/>
        <v>1427052</v>
      </c>
      <c r="Y43" s="66">
        <f t="shared" si="4"/>
        <v>-1515954</v>
      </c>
      <c r="Z43" s="67">
        <f>+IF(X43&lt;&gt;0,+(Y43/X43)*100,0)</f>
        <v>-106.22976597909538</v>
      </c>
      <c r="AA43" s="64">
        <f>+AA41-AA42</f>
        <v>2854099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-1113392</v>
      </c>
      <c r="D45" s="56">
        <f>SUM(D43:D44)</f>
        <v>0</v>
      </c>
      <c r="E45" s="57">
        <f t="shared" si="5"/>
        <v>2854099</v>
      </c>
      <c r="F45" s="58">
        <f t="shared" si="5"/>
        <v>2854099</v>
      </c>
      <c r="G45" s="58">
        <f t="shared" si="5"/>
        <v>-60607</v>
      </c>
      <c r="H45" s="58">
        <f t="shared" si="5"/>
        <v>-49844</v>
      </c>
      <c r="I45" s="58">
        <f t="shared" si="5"/>
        <v>90467</v>
      </c>
      <c r="J45" s="58">
        <f t="shared" si="5"/>
        <v>-19984</v>
      </c>
      <c r="K45" s="58">
        <f t="shared" si="5"/>
        <v>-64929</v>
      </c>
      <c r="L45" s="58">
        <f t="shared" si="5"/>
        <v>-43150</v>
      </c>
      <c r="M45" s="58">
        <f t="shared" si="5"/>
        <v>39161</v>
      </c>
      <c r="N45" s="58">
        <f t="shared" si="5"/>
        <v>-68918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-88902</v>
      </c>
      <c r="X45" s="58">
        <f t="shared" si="5"/>
        <v>1427052</v>
      </c>
      <c r="Y45" s="58">
        <f t="shared" si="5"/>
        <v>-1515954</v>
      </c>
      <c r="Z45" s="59">
        <f>+IF(X45&lt;&gt;0,+(Y45/X45)*100,0)</f>
        <v>-106.22976597909538</v>
      </c>
      <c r="AA45" s="56">
        <f>SUM(AA43:AA44)</f>
        <v>2854099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-1113392</v>
      </c>
      <c r="D47" s="71">
        <f>SUM(D45:D46)</f>
        <v>0</v>
      </c>
      <c r="E47" s="72">
        <f t="shared" si="6"/>
        <v>2854099</v>
      </c>
      <c r="F47" s="73">
        <f t="shared" si="6"/>
        <v>2854099</v>
      </c>
      <c r="G47" s="73">
        <f t="shared" si="6"/>
        <v>-60607</v>
      </c>
      <c r="H47" s="74">
        <f t="shared" si="6"/>
        <v>-49844</v>
      </c>
      <c r="I47" s="74">
        <f t="shared" si="6"/>
        <v>90467</v>
      </c>
      <c r="J47" s="74">
        <f t="shared" si="6"/>
        <v>-19984</v>
      </c>
      <c r="K47" s="74">
        <f t="shared" si="6"/>
        <v>-64929</v>
      </c>
      <c r="L47" s="74">
        <f t="shared" si="6"/>
        <v>-43150</v>
      </c>
      <c r="M47" s="73">
        <f t="shared" si="6"/>
        <v>39161</v>
      </c>
      <c r="N47" s="73">
        <f t="shared" si="6"/>
        <v>-68918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-88902</v>
      </c>
      <c r="X47" s="74">
        <f t="shared" si="6"/>
        <v>1427052</v>
      </c>
      <c r="Y47" s="74">
        <f t="shared" si="6"/>
        <v>-1515954</v>
      </c>
      <c r="Z47" s="75">
        <f>+IF(X47&lt;&gt;0,+(Y47/X47)*100,0)</f>
        <v>-106.22976597909538</v>
      </c>
      <c r="AA47" s="76">
        <f>SUM(AA45:AA46)</f>
        <v>2854099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59134660</v>
      </c>
      <c r="D24" s="6"/>
      <c r="E24" s="7">
        <v>52016543</v>
      </c>
      <c r="F24" s="8">
        <v>52016543</v>
      </c>
      <c r="G24" s="8">
        <v>4656306</v>
      </c>
      <c r="H24" s="8"/>
      <c r="I24" s="8"/>
      <c r="J24" s="8">
        <v>4656306</v>
      </c>
      <c r="K24" s="8">
        <v>4674874</v>
      </c>
      <c r="L24" s="8">
        <v>7505142</v>
      </c>
      <c r="M24" s="8">
        <v>5283566</v>
      </c>
      <c r="N24" s="8">
        <v>17463582</v>
      </c>
      <c r="O24" s="8"/>
      <c r="P24" s="8"/>
      <c r="Q24" s="8"/>
      <c r="R24" s="8"/>
      <c r="S24" s="8"/>
      <c r="T24" s="8"/>
      <c r="U24" s="8"/>
      <c r="V24" s="8"/>
      <c r="W24" s="8">
        <v>22119888</v>
      </c>
      <c r="X24" s="8">
        <v>26008265</v>
      </c>
      <c r="Y24" s="8">
        <v>-3888377</v>
      </c>
      <c r="Z24" s="2">
        <v>-14.950543606042158</v>
      </c>
      <c r="AA24" s="6">
        <v>52016543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93678211</v>
      </c>
      <c r="D30" s="6"/>
      <c r="E30" s="7">
        <v>84675500</v>
      </c>
      <c r="F30" s="8">
        <v>84675500</v>
      </c>
      <c r="G30" s="8"/>
      <c r="H30" s="8">
        <v>16742598</v>
      </c>
      <c r="I30" s="8">
        <v>15908161</v>
      </c>
      <c r="J30" s="8">
        <v>32650759</v>
      </c>
      <c r="K30" s="8">
        <v>37264832</v>
      </c>
      <c r="L30" s="8">
        <v>10919995</v>
      </c>
      <c r="M30" s="8">
        <v>23461178</v>
      </c>
      <c r="N30" s="8">
        <v>71646005</v>
      </c>
      <c r="O30" s="8"/>
      <c r="P30" s="8"/>
      <c r="Q30" s="8"/>
      <c r="R30" s="8"/>
      <c r="S30" s="8"/>
      <c r="T30" s="8"/>
      <c r="U30" s="8"/>
      <c r="V30" s="8"/>
      <c r="W30" s="8">
        <v>104296764</v>
      </c>
      <c r="X30" s="8">
        <v>42337754</v>
      </c>
      <c r="Y30" s="8">
        <v>61959010</v>
      </c>
      <c r="Z30" s="2">
        <v>146.34458407973176</v>
      </c>
      <c r="AA30" s="6">
        <v>84675500</v>
      </c>
    </row>
    <row r="31" spans="1:27" ht="13.5" x14ac:dyDescent="0.25">
      <c r="A31" s="25" t="s">
        <v>57</v>
      </c>
      <c r="B31" s="24" t="s">
        <v>32</v>
      </c>
      <c r="C31" s="6">
        <v>15688836</v>
      </c>
      <c r="D31" s="6"/>
      <c r="E31" s="7">
        <v>63468300</v>
      </c>
      <c r="F31" s="8">
        <v>63468300</v>
      </c>
      <c r="G31" s="8"/>
      <c r="H31" s="8"/>
      <c r="I31" s="8"/>
      <c r="J31" s="8"/>
      <c r="K31" s="8"/>
      <c r="L31" s="8"/>
      <c r="M31" s="8">
        <v>67281288</v>
      </c>
      <c r="N31" s="8">
        <v>67281288</v>
      </c>
      <c r="O31" s="8"/>
      <c r="P31" s="8"/>
      <c r="Q31" s="8"/>
      <c r="R31" s="8"/>
      <c r="S31" s="8"/>
      <c r="T31" s="8"/>
      <c r="U31" s="8"/>
      <c r="V31" s="8"/>
      <c r="W31" s="8">
        <v>67281288</v>
      </c>
      <c r="X31" s="8">
        <v>31734156</v>
      </c>
      <c r="Y31" s="8">
        <v>35547132</v>
      </c>
      <c r="Z31" s="2">
        <v>112.01536918139558</v>
      </c>
      <c r="AA31" s="6">
        <v>63468300</v>
      </c>
    </row>
    <row r="32" spans="1:27" ht="13.5" x14ac:dyDescent="0.25">
      <c r="A32" s="25" t="s">
        <v>45</v>
      </c>
      <c r="B32" s="24" t="s">
        <v>32</v>
      </c>
      <c r="C32" s="6">
        <v>10000000</v>
      </c>
      <c r="D32" s="6"/>
      <c r="E32" s="7">
        <v>60000000</v>
      </c>
      <c r="F32" s="8">
        <v>60000000</v>
      </c>
      <c r="G32" s="8"/>
      <c r="H32" s="8">
        <v>30000000</v>
      </c>
      <c r="I32" s="8"/>
      <c r="J32" s="8">
        <v>30000000</v>
      </c>
      <c r="K32" s="8"/>
      <c r="L32" s="8">
        <v>6229653</v>
      </c>
      <c r="M32" s="8">
        <v>1485075</v>
      </c>
      <c r="N32" s="8">
        <v>7714728</v>
      </c>
      <c r="O32" s="8"/>
      <c r="P32" s="8"/>
      <c r="Q32" s="8"/>
      <c r="R32" s="8"/>
      <c r="S32" s="8"/>
      <c r="T32" s="8"/>
      <c r="U32" s="8"/>
      <c r="V32" s="8"/>
      <c r="W32" s="8">
        <v>37714728</v>
      </c>
      <c r="X32" s="8">
        <v>30000000</v>
      </c>
      <c r="Y32" s="8">
        <v>7714728</v>
      </c>
      <c r="Z32" s="2">
        <v>25.71576</v>
      </c>
      <c r="AA32" s="6">
        <v>60000000</v>
      </c>
    </row>
    <row r="33" spans="1:27" ht="13.5" x14ac:dyDescent="0.25">
      <c r="A33" s="25" t="s">
        <v>58</v>
      </c>
      <c r="B33" s="24" t="s">
        <v>32</v>
      </c>
      <c r="C33" s="6">
        <v>17312768</v>
      </c>
      <c r="D33" s="6"/>
      <c r="E33" s="7">
        <v>13329554</v>
      </c>
      <c r="F33" s="8">
        <v>13329554</v>
      </c>
      <c r="G33" s="8">
        <v>796985</v>
      </c>
      <c r="H33" s="8">
        <v>1031007</v>
      </c>
      <c r="I33" s="8">
        <v>858353</v>
      </c>
      <c r="J33" s="8">
        <v>2686345</v>
      </c>
      <c r="K33" s="8">
        <v>1186127</v>
      </c>
      <c r="L33" s="8">
        <v>11963486</v>
      </c>
      <c r="M33" s="8">
        <v>1071456</v>
      </c>
      <c r="N33" s="8">
        <v>14221069</v>
      </c>
      <c r="O33" s="8"/>
      <c r="P33" s="8"/>
      <c r="Q33" s="8"/>
      <c r="R33" s="8"/>
      <c r="S33" s="8"/>
      <c r="T33" s="8"/>
      <c r="U33" s="8"/>
      <c r="V33" s="8"/>
      <c r="W33" s="8">
        <v>16907414</v>
      </c>
      <c r="X33" s="8">
        <v>6664784</v>
      </c>
      <c r="Y33" s="8">
        <v>10242630</v>
      </c>
      <c r="Z33" s="2">
        <v>153.6828500368504</v>
      </c>
      <c r="AA33" s="6">
        <v>13329554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195814475</v>
      </c>
      <c r="D35" s="33">
        <f>SUM(D24:D34)</f>
        <v>0</v>
      </c>
      <c r="E35" s="34">
        <f t="shared" si="1"/>
        <v>273489897</v>
      </c>
      <c r="F35" s="35">
        <f t="shared" si="1"/>
        <v>273489897</v>
      </c>
      <c r="G35" s="35">
        <f t="shared" si="1"/>
        <v>5453291</v>
      </c>
      <c r="H35" s="35">
        <f t="shared" si="1"/>
        <v>47773605</v>
      </c>
      <c r="I35" s="35">
        <f t="shared" si="1"/>
        <v>16766514</v>
      </c>
      <c r="J35" s="35">
        <f t="shared" si="1"/>
        <v>69993410</v>
      </c>
      <c r="K35" s="35">
        <f t="shared" si="1"/>
        <v>43125833</v>
      </c>
      <c r="L35" s="35">
        <f t="shared" si="1"/>
        <v>36618276</v>
      </c>
      <c r="M35" s="35">
        <f t="shared" si="1"/>
        <v>98582563</v>
      </c>
      <c r="N35" s="35">
        <f t="shared" si="1"/>
        <v>178326672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248320082</v>
      </c>
      <c r="X35" s="35">
        <f t="shared" si="1"/>
        <v>136744959</v>
      </c>
      <c r="Y35" s="35">
        <f t="shared" si="1"/>
        <v>111575123</v>
      </c>
      <c r="Z35" s="36">
        <f>+IF(X35&lt;&gt;0,+(Y35/X35)*100,0)</f>
        <v>81.593591322075724</v>
      </c>
      <c r="AA35" s="33">
        <f>SUM(AA24:AA34)</f>
        <v>273489897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-195814475</v>
      </c>
      <c r="D37" s="46">
        <f>+D21-D35</f>
        <v>0</v>
      </c>
      <c r="E37" s="47">
        <f t="shared" si="2"/>
        <v>-273489897</v>
      </c>
      <c r="F37" s="48">
        <f t="shared" si="2"/>
        <v>-273489897</v>
      </c>
      <c r="G37" s="48">
        <f t="shared" si="2"/>
        <v>-5453291</v>
      </c>
      <c r="H37" s="48">
        <f t="shared" si="2"/>
        <v>-47773605</v>
      </c>
      <c r="I37" s="48">
        <f t="shared" si="2"/>
        <v>-16766514</v>
      </c>
      <c r="J37" s="48">
        <f t="shared" si="2"/>
        <v>-69993410</v>
      </c>
      <c r="K37" s="48">
        <f t="shared" si="2"/>
        <v>-43125833</v>
      </c>
      <c r="L37" s="48">
        <f t="shared" si="2"/>
        <v>-36618276</v>
      </c>
      <c r="M37" s="48">
        <f t="shared" si="2"/>
        <v>-98582563</v>
      </c>
      <c r="N37" s="48">
        <f t="shared" si="2"/>
        <v>-178326672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-248320082</v>
      </c>
      <c r="X37" s="48">
        <f>IF(F21=F35,0,X21-X35)</f>
        <v>-136744959</v>
      </c>
      <c r="Y37" s="48">
        <f t="shared" si="2"/>
        <v>-111575123</v>
      </c>
      <c r="Z37" s="49">
        <f>+IF(X37&lt;&gt;0,+(Y37/X37)*100,0)</f>
        <v>81.593591322075724</v>
      </c>
      <c r="AA37" s="46">
        <f>+AA21-AA35</f>
        <v>-273489897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-195814475</v>
      </c>
      <c r="D41" s="56">
        <f>SUM(D37:D40)</f>
        <v>0</v>
      </c>
      <c r="E41" s="57">
        <f t="shared" si="3"/>
        <v>-273489897</v>
      </c>
      <c r="F41" s="58">
        <f t="shared" si="3"/>
        <v>-273489897</v>
      </c>
      <c r="G41" s="58">
        <f t="shared" si="3"/>
        <v>-5453291</v>
      </c>
      <c r="H41" s="58">
        <f t="shared" si="3"/>
        <v>-47773605</v>
      </c>
      <c r="I41" s="58">
        <f t="shared" si="3"/>
        <v>-16766514</v>
      </c>
      <c r="J41" s="58">
        <f t="shared" si="3"/>
        <v>-69993410</v>
      </c>
      <c r="K41" s="58">
        <f t="shared" si="3"/>
        <v>-43125833</v>
      </c>
      <c r="L41" s="58">
        <f t="shared" si="3"/>
        <v>-36618276</v>
      </c>
      <c r="M41" s="58">
        <f t="shared" si="3"/>
        <v>-98582563</v>
      </c>
      <c r="N41" s="58">
        <f t="shared" si="3"/>
        <v>-178326672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-248320082</v>
      </c>
      <c r="X41" s="58">
        <f t="shared" si="3"/>
        <v>-136744959</v>
      </c>
      <c r="Y41" s="58">
        <f t="shared" si="3"/>
        <v>-111575123</v>
      </c>
      <c r="Z41" s="59">
        <f>+IF(X41&lt;&gt;0,+(Y41/X41)*100,0)</f>
        <v>81.593591322075724</v>
      </c>
      <c r="AA41" s="56">
        <f>SUM(AA37:AA40)</f>
        <v>-273489897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-195814475</v>
      </c>
      <c r="D43" s="64">
        <f>+D41-D42</f>
        <v>0</v>
      </c>
      <c r="E43" s="65">
        <f t="shared" si="4"/>
        <v>-273489897</v>
      </c>
      <c r="F43" s="66">
        <f t="shared" si="4"/>
        <v>-273489897</v>
      </c>
      <c r="G43" s="66">
        <f t="shared" si="4"/>
        <v>-5453291</v>
      </c>
      <c r="H43" s="66">
        <f t="shared" si="4"/>
        <v>-47773605</v>
      </c>
      <c r="I43" s="66">
        <f t="shared" si="4"/>
        <v>-16766514</v>
      </c>
      <c r="J43" s="66">
        <f t="shared" si="4"/>
        <v>-69993410</v>
      </c>
      <c r="K43" s="66">
        <f t="shared" si="4"/>
        <v>-43125833</v>
      </c>
      <c r="L43" s="66">
        <f t="shared" si="4"/>
        <v>-36618276</v>
      </c>
      <c r="M43" s="66">
        <f t="shared" si="4"/>
        <v>-98582563</v>
      </c>
      <c r="N43" s="66">
        <f t="shared" si="4"/>
        <v>-178326672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-248320082</v>
      </c>
      <c r="X43" s="66">
        <f t="shared" si="4"/>
        <v>-136744959</v>
      </c>
      <c r="Y43" s="66">
        <f t="shared" si="4"/>
        <v>-111575123</v>
      </c>
      <c r="Z43" s="67">
        <f>+IF(X43&lt;&gt;0,+(Y43/X43)*100,0)</f>
        <v>81.593591322075724</v>
      </c>
      <c r="AA43" s="64">
        <f>+AA41-AA42</f>
        <v>-273489897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-195814475</v>
      </c>
      <c r="D45" s="56">
        <f>SUM(D43:D44)</f>
        <v>0</v>
      </c>
      <c r="E45" s="57">
        <f t="shared" si="5"/>
        <v>-273489897</v>
      </c>
      <c r="F45" s="58">
        <f t="shared" si="5"/>
        <v>-273489897</v>
      </c>
      <c r="G45" s="58">
        <f t="shared" si="5"/>
        <v>-5453291</v>
      </c>
      <c r="H45" s="58">
        <f t="shared" si="5"/>
        <v>-47773605</v>
      </c>
      <c r="I45" s="58">
        <f t="shared" si="5"/>
        <v>-16766514</v>
      </c>
      <c r="J45" s="58">
        <f t="shared" si="5"/>
        <v>-69993410</v>
      </c>
      <c r="K45" s="58">
        <f t="shared" si="5"/>
        <v>-43125833</v>
      </c>
      <c r="L45" s="58">
        <f t="shared" si="5"/>
        <v>-36618276</v>
      </c>
      <c r="M45" s="58">
        <f t="shared" si="5"/>
        <v>-98582563</v>
      </c>
      <c r="N45" s="58">
        <f t="shared" si="5"/>
        <v>-178326672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-248320082</v>
      </c>
      <c r="X45" s="58">
        <f t="shared" si="5"/>
        <v>-136744959</v>
      </c>
      <c r="Y45" s="58">
        <f t="shared" si="5"/>
        <v>-111575123</v>
      </c>
      <c r="Z45" s="59">
        <f>+IF(X45&lt;&gt;0,+(Y45/X45)*100,0)</f>
        <v>81.593591322075724</v>
      </c>
      <c r="AA45" s="56">
        <f>SUM(AA43:AA44)</f>
        <v>-273489897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-195814475</v>
      </c>
      <c r="D47" s="71">
        <f>SUM(D45:D46)</f>
        <v>0</v>
      </c>
      <c r="E47" s="72">
        <f t="shared" si="6"/>
        <v>-273489897</v>
      </c>
      <c r="F47" s="73">
        <f t="shared" si="6"/>
        <v>-273489897</v>
      </c>
      <c r="G47" s="73">
        <f t="shared" si="6"/>
        <v>-5453291</v>
      </c>
      <c r="H47" s="74">
        <f t="shared" si="6"/>
        <v>-47773605</v>
      </c>
      <c r="I47" s="74">
        <f t="shared" si="6"/>
        <v>-16766514</v>
      </c>
      <c r="J47" s="74">
        <f t="shared" si="6"/>
        <v>-69993410</v>
      </c>
      <c r="K47" s="74">
        <f t="shared" si="6"/>
        <v>-43125833</v>
      </c>
      <c r="L47" s="74">
        <f t="shared" si="6"/>
        <v>-36618276</v>
      </c>
      <c r="M47" s="73">
        <f t="shared" si="6"/>
        <v>-98582563</v>
      </c>
      <c r="N47" s="73">
        <f t="shared" si="6"/>
        <v>-178326672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-248320082</v>
      </c>
      <c r="X47" s="74">
        <f t="shared" si="6"/>
        <v>-136744959</v>
      </c>
      <c r="Y47" s="74">
        <f t="shared" si="6"/>
        <v>-111575123</v>
      </c>
      <c r="Z47" s="75">
        <f>+IF(X47&lt;&gt;0,+(Y47/X47)*100,0)</f>
        <v>81.593591322075724</v>
      </c>
      <c r="AA47" s="76">
        <f>SUM(AA45:AA46)</f>
        <v>-273489897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30922575</v>
      </c>
      <c r="D7" s="6"/>
      <c r="E7" s="7">
        <v>32537917</v>
      </c>
      <c r="F7" s="8">
        <v>32537917</v>
      </c>
      <c r="G7" s="8">
        <v>2633698</v>
      </c>
      <c r="H7" s="8">
        <v>4012464</v>
      </c>
      <c r="I7" s="8">
        <v>2500454</v>
      </c>
      <c r="J7" s="8">
        <v>9146616</v>
      </c>
      <c r="K7" s="8">
        <v>2011121</v>
      </c>
      <c r="L7" s="8">
        <v>2237813</v>
      </c>
      <c r="M7" s="8"/>
      <c r="N7" s="8">
        <v>4248934</v>
      </c>
      <c r="O7" s="8"/>
      <c r="P7" s="8"/>
      <c r="Q7" s="8"/>
      <c r="R7" s="8"/>
      <c r="S7" s="8"/>
      <c r="T7" s="8"/>
      <c r="U7" s="8"/>
      <c r="V7" s="8"/>
      <c r="W7" s="8">
        <v>13395550</v>
      </c>
      <c r="X7" s="8">
        <v>16268952</v>
      </c>
      <c r="Y7" s="8">
        <v>-2873402</v>
      </c>
      <c r="Z7" s="2">
        <v>-17.661875208679696</v>
      </c>
      <c r="AA7" s="6">
        <v>32537917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8457398</v>
      </c>
      <c r="D13" s="6"/>
      <c r="E13" s="7">
        <v>8981434</v>
      </c>
      <c r="F13" s="8">
        <v>8981434</v>
      </c>
      <c r="G13" s="8">
        <v>714217</v>
      </c>
      <c r="H13" s="8">
        <v>712852</v>
      </c>
      <c r="I13" s="8">
        <v>708711</v>
      </c>
      <c r="J13" s="8">
        <v>2135780</v>
      </c>
      <c r="K13" s="8">
        <v>568378</v>
      </c>
      <c r="L13" s="8">
        <v>721221</v>
      </c>
      <c r="M13" s="8">
        <v>-17430</v>
      </c>
      <c r="N13" s="8">
        <v>1272169</v>
      </c>
      <c r="O13" s="8"/>
      <c r="P13" s="8"/>
      <c r="Q13" s="8"/>
      <c r="R13" s="8"/>
      <c r="S13" s="8"/>
      <c r="T13" s="8"/>
      <c r="U13" s="8"/>
      <c r="V13" s="8"/>
      <c r="W13" s="8">
        <v>3407949</v>
      </c>
      <c r="X13" s="8">
        <v>4490712</v>
      </c>
      <c r="Y13" s="8">
        <v>-1082763</v>
      </c>
      <c r="Z13" s="2">
        <v>-24.111165445479468</v>
      </c>
      <c r="AA13" s="6">
        <v>8981434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39379973</v>
      </c>
      <c r="D21" s="33">
        <f t="shared" si="0"/>
        <v>0</v>
      </c>
      <c r="E21" s="34">
        <f t="shared" si="0"/>
        <v>41519351</v>
      </c>
      <c r="F21" s="35">
        <f t="shared" si="0"/>
        <v>41519351</v>
      </c>
      <c r="G21" s="35">
        <f t="shared" si="0"/>
        <v>3347915</v>
      </c>
      <c r="H21" s="35">
        <f t="shared" si="0"/>
        <v>4725316</v>
      </c>
      <c r="I21" s="35">
        <f t="shared" si="0"/>
        <v>3209165</v>
      </c>
      <c r="J21" s="35">
        <f t="shared" si="0"/>
        <v>11282396</v>
      </c>
      <c r="K21" s="35">
        <f t="shared" si="0"/>
        <v>2579499</v>
      </c>
      <c r="L21" s="35">
        <f t="shared" si="0"/>
        <v>2959034</v>
      </c>
      <c r="M21" s="35">
        <f t="shared" si="0"/>
        <v>-17430</v>
      </c>
      <c r="N21" s="35">
        <f t="shared" si="0"/>
        <v>5521103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16803499</v>
      </c>
      <c r="X21" s="35">
        <f t="shared" si="0"/>
        <v>20759664</v>
      </c>
      <c r="Y21" s="35">
        <f t="shared" si="0"/>
        <v>-3956165</v>
      </c>
      <c r="Z21" s="36">
        <f>+IF(X21&lt;&gt;0,+(Y21/X21)*100,0)</f>
        <v>-19.056979920291582</v>
      </c>
      <c r="AA21" s="33">
        <f>SUM(AA5:AA20)</f>
        <v>41519351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13183074</v>
      </c>
      <c r="D24" s="6"/>
      <c r="E24" s="7">
        <v>11799862</v>
      </c>
      <c r="F24" s="8">
        <v>11799862</v>
      </c>
      <c r="G24" s="8"/>
      <c r="H24" s="8"/>
      <c r="I24" s="8">
        <v>1134523</v>
      </c>
      <c r="J24" s="8">
        <v>1134523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1134523</v>
      </c>
      <c r="X24" s="8">
        <v>5899896</v>
      </c>
      <c r="Y24" s="8">
        <v>-4765373</v>
      </c>
      <c r="Z24" s="2">
        <v>-80.770457648744994</v>
      </c>
      <c r="AA24" s="6">
        <v>11799862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5845154</v>
      </c>
      <c r="F26" s="8">
        <v>5845154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2922576</v>
      </c>
      <c r="Y26" s="8">
        <v>-2922576</v>
      </c>
      <c r="Z26" s="2">
        <v>-100</v>
      </c>
      <c r="AA26" s="6">
        <v>5845154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363650</v>
      </c>
      <c r="F27" s="8">
        <v>363650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181818</v>
      </c>
      <c r="Y27" s="8">
        <v>-181818</v>
      </c>
      <c r="Z27" s="2">
        <v>-100</v>
      </c>
      <c r="AA27" s="6">
        <v>363650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277220</v>
      </c>
      <c r="D31" s="6"/>
      <c r="E31" s="7">
        <v>697700</v>
      </c>
      <c r="F31" s="8">
        <v>697700</v>
      </c>
      <c r="G31" s="8"/>
      <c r="H31" s="8">
        <v>696</v>
      </c>
      <c r="I31" s="8">
        <v>854</v>
      </c>
      <c r="J31" s="8">
        <v>1550</v>
      </c>
      <c r="K31" s="8">
        <v>1159739</v>
      </c>
      <c r="L31" s="8">
        <v>1128675</v>
      </c>
      <c r="M31" s="8"/>
      <c r="N31" s="8">
        <v>2288414</v>
      </c>
      <c r="O31" s="8"/>
      <c r="P31" s="8"/>
      <c r="Q31" s="8"/>
      <c r="R31" s="8"/>
      <c r="S31" s="8"/>
      <c r="T31" s="8"/>
      <c r="U31" s="8"/>
      <c r="V31" s="8"/>
      <c r="W31" s="8">
        <v>2289964</v>
      </c>
      <c r="X31" s="8">
        <v>348756</v>
      </c>
      <c r="Y31" s="8">
        <v>1941208</v>
      </c>
      <c r="Z31" s="2">
        <v>556.60920528965812</v>
      </c>
      <c r="AA31" s="6">
        <v>697700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327888</v>
      </c>
      <c r="D33" s="6"/>
      <c r="E33" s="7">
        <v>415498</v>
      </c>
      <c r="F33" s="8">
        <v>415498</v>
      </c>
      <c r="G33" s="8">
        <v>10609</v>
      </c>
      <c r="H33" s="8">
        <v>47304</v>
      </c>
      <c r="I33" s="8">
        <v>47637</v>
      </c>
      <c r="J33" s="8">
        <v>105550</v>
      </c>
      <c r="K33" s="8">
        <v>64771</v>
      </c>
      <c r="L33" s="8">
        <v>71130</v>
      </c>
      <c r="M33" s="8"/>
      <c r="N33" s="8">
        <v>135901</v>
      </c>
      <c r="O33" s="8"/>
      <c r="P33" s="8"/>
      <c r="Q33" s="8"/>
      <c r="R33" s="8"/>
      <c r="S33" s="8"/>
      <c r="T33" s="8"/>
      <c r="U33" s="8"/>
      <c r="V33" s="8"/>
      <c r="W33" s="8">
        <v>241451</v>
      </c>
      <c r="X33" s="8">
        <v>207732</v>
      </c>
      <c r="Y33" s="8">
        <v>33719</v>
      </c>
      <c r="Z33" s="2">
        <v>16.231971963876532</v>
      </c>
      <c r="AA33" s="6">
        <v>415498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13788182</v>
      </c>
      <c r="D35" s="33">
        <f>SUM(D24:D34)</f>
        <v>0</v>
      </c>
      <c r="E35" s="34">
        <f t="shared" si="1"/>
        <v>19121864</v>
      </c>
      <c r="F35" s="35">
        <f t="shared" si="1"/>
        <v>19121864</v>
      </c>
      <c r="G35" s="35">
        <f t="shared" si="1"/>
        <v>10609</v>
      </c>
      <c r="H35" s="35">
        <f t="shared" si="1"/>
        <v>48000</v>
      </c>
      <c r="I35" s="35">
        <f t="shared" si="1"/>
        <v>1183014</v>
      </c>
      <c r="J35" s="35">
        <f t="shared" si="1"/>
        <v>1241623</v>
      </c>
      <c r="K35" s="35">
        <f t="shared" si="1"/>
        <v>1224510</v>
      </c>
      <c r="L35" s="35">
        <f t="shared" si="1"/>
        <v>1199805</v>
      </c>
      <c r="M35" s="35">
        <f t="shared" si="1"/>
        <v>0</v>
      </c>
      <c r="N35" s="35">
        <f t="shared" si="1"/>
        <v>2424315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3665938</v>
      </c>
      <c r="X35" s="35">
        <f t="shared" si="1"/>
        <v>9560778</v>
      </c>
      <c r="Y35" s="35">
        <f t="shared" si="1"/>
        <v>-5894840</v>
      </c>
      <c r="Z35" s="36">
        <f>+IF(X35&lt;&gt;0,+(Y35/X35)*100,0)</f>
        <v>-61.656488624670502</v>
      </c>
      <c r="AA35" s="33">
        <f>SUM(AA24:AA34)</f>
        <v>19121864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25591791</v>
      </c>
      <c r="D37" s="46">
        <f>+D21-D35</f>
        <v>0</v>
      </c>
      <c r="E37" s="47">
        <f t="shared" si="2"/>
        <v>22397487</v>
      </c>
      <c r="F37" s="48">
        <f t="shared" si="2"/>
        <v>22397487</v>
      </c>
      <c r="G37" s="48">
        <f t="shared" si="2"/>
        <v>3337306</v>
      </c>
      <c r="H37" s="48">
        <f t="shared" si="2"/>
        <v>4677316</v>
      </c>
      <c r="I37" s="48">
        <f t="shared" si="2"/>
        <v>2026151</v>
      </c>
      <c r="J37" s="48">
        <f t="shared" si="2"/>
        <v>10040773</v>
      </c>
      <c r="K37" s="48">
        <f t="shared" si="2"/>
        <v>1354989</v>
      </c>
      <c r="L37" s="48">
        <f t="shared" si="2"/>
        <v>1759229</v>
      </c>
      <c r="M37" s="48">
        <f t="shared" si="2"/>
        <v>-17430</v>
      </c>
      <c r="N37" s="48">
        <f t="shared" si="2"/>
        <v>3096788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13137561</v>
      </c>
      <c r="X37" s="48">
        <f>IF(F21=F35,0,X21-X35)</f>
        <v>11198886</v>
      </c>
      <c r="Y37" s="48">
        <f t="shared" si="2"/>
        <v>1938675</v>
      </c>
      <c r="Z37" s="49">
        <f>+IF(X37&lt;&gt;0,+(Y37/X37)*100,0)</f>
        <v>17.311320072371483</v>
      </c>
      <c r="AA37" s="46">
        <f>+AA21-AA35</f>
        <v>22397487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25591791</v>
      </c>
      <c r="D41" s="56">
        <f>SUM(D37:D40)</f>
        <v>0</v>
      </c>
      <c r="E41" s="57">
        <f t="shared" si="3"/>
        <v>22397487</v>
      </c>
      <c r="F41" s="58">
        <f t="shared" si="3"/>
        <v>22397487</v>
      </c>
      <c r="G41" s="58">
        <f t="shared" si="3"/>
        <v>3337306</v>
      </c>
      <c r="H41" s="58">
        <f t="shared" si="3"/>
        <v>4677316</v>
      </c>
      <c r="I41" s="58">
        <f t="shared" si="3"/>
        <v>2026151</v>
      </c>
      <c r="J41" s="58">
        <f t="shared" si="3"/>
        <v>10040773</v>
      </c>
      <c r="K41" s="58">
        <f t="shared" si="3"/>
        <v>1354989</v>
      </c>
      <c r="L41" s="58">
        <f t="shared" si="3"/>
        <v>1759229</v>
      </c>
      <c r="M41" s="58">
        <f t="shared" si="3"/>
        <v>-17430</v>
      </c>
      <c r="N41" s="58">
        <f t="shared" si="3"/>
        <v>3096788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13137561</v>
      </c>
      <c r="X41" s="58">
        <f t="shared" si="3"/>
        <v>11198886</v>
      </c>
      <c r="Y41" s="58">
        <f t="shared" si="3"/>
        <v>1938675</v>
      </c>
      <c r="Z41" s="59">
        <f>+IF(X41&lt;&gt;0,+(Y41/X41)*100,0)</f>
        <v>17.311320072371483</v>
      </c>
      <c r="AA41" s="56">
        <f>SUM(AA37:AA40)</f>
        <v>22397487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25591791</v>
      </c>
      <c r="D43" s="64">
        <f>+D41-D42</f>
        <v>0</v>
      </c>
      <c r="E43" s="65">
        <f t="shared" si="4"/>
        <v>22397487</v>
      </c>
      <c r="F43" s="66">
        <f t="shared" si="4"/>
        <v>22397487</v>
      </c>
      <c r="G43" s="66">
        <f t="shared" si="4"/>
        <v>3337306</v>
      </c>
      <c r="H43" s="66">
        <f t="shared" si="4"/>
        <v>4677316</v>
      </c>
      <c r="I43" s="66">
        <f t="shared" si="4"/>
        <v>2026151</v>
      </c>
      <c r="J43" s="66">
        <f t="shared" si="4"/>
        <v>10040773</v>
      </c>
      <c r="K43" s="66">
        <f t="shared" si="4"/>
        <v>1354989</v>
      </c>
      <c r="L43" s="66">
        <f t="shared" si="4"/>
        <v>1759229</v>
      </c>
      <c r="M43" s="66">
        <f t="shared" si="4"/>
        <v>-17430</v>
      </c>
      <c r="N43" s="66">
        <f t="shared" si="4"/>
        <v>3096788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13137561</v>
      </c>
      <c r="X43" s="66">
        <f t="shared" si="4"/>
        <v>11198886</v>
      </c>
      <c r="Y43" s="66">
        <f t="shared" si="4"/>
        <v>1938675</v>
      </c>
      <c r="Z43" s="67">
        <f>+IF(X43&lt;&gt;0,+(Y43/X43)*100,0)</f>
        <v>17.311320072371483</v>
      </c>
      <c r="AA43" s="64">
        <f>+AA41-AA42</f>
        <v>22397487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25591791</v>
      </c>
      <c r="D45" s="56">
        <f>SUM(D43:D44)</f>
        <v>0</v>
      </c>
      <c r="E45" s="57">
        <f t="shared" si="5"/>
        <v>22397487</v>
      </c>
      <c r="F45" s="58">
        <f t="shared" si="5"/>
        <v>22397487</v>
      </c>
      <c r="G45" s="58">
        <f t="shared" si="5"/>
        <v>3337306</v>
      </c>
      <c r="H45" s="58">
        <f t="shared" si="5"/>
        <v>4677316</v>
      </c>
      <c r="I45" s="58">
        <f t="shared" si="5"/>
        <v>2026151</v>
      </c>
      <c r="J45" s="58">
        <f t="shared" si="5"/>
        <v>10040773</v>
      </c>
      <c r="K45" s="58">
        <f t="shared" si="5"/>
        <v>1354989</v>
      </c>
      <c r="L45" s="58">
        <f t="shared" si="5"/>
        <v>1759229</v>
      </c>
      <c r="M45" s="58">
        <f t="shared" si="5"/>
        <v>-17430</v>
      </c>
      <c r="N45" s="58">
        <f t="shared" si="5"/>
        <v>3096788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13137561</v>
      </c>
      <c r="X45" s="58">
        <f t="shared" si="5"/>
        <v>11198886</v>
      </c>
      <c r="Y45" s="58">
        <f t="shared" si="5"/>
        <v>1938675</v>
      </c>
      <c r="Z45" s="59">
        <f>+IF(X45&lt;&gt;0,+(Y45/X45)*100,0)</f>
        <v>17.311320072371483</v>
      </c>
      <c r="AA45" s="56">
        <f>SUM(AA43:AA44)</f>
        <v>22397487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25591791</v>
      </c>
      <c r="D47" s="71">
        <f>SUM(D45:D46)</f>
        <v>0</v>
      </c>
      <c r="E47" s="72">
        <f t="shared" si="6"/>
        <v>22397487</v>
      </c>
      <c r="F47" s="73">
        <f t="shared" si="6"/>
        <v>22397487</v>
      </c>
      <c r="G47" s="73">
        <f t="shared" si="6"/>
        <v>3337306</v>
      </c>
      <c r="H47" s="74">
        <f t="shared" si="6"/>
        <v>4677316</v>
      </c>
      <c r="I47" s="74">
        <f t="shared" si="6"/>
        <v>2026151</v>
      </c>
      <c r="J47" s="74">
        <f t="shared" si="6"/>
        <v>10040773</v>
      </c>
      <c r="K47" s="74">
        <f t="shared" si="6"/>
        <v>1354989</v>
      </c>
      <c r="L47" s="74">
        <f t="shared" si="6"/>
        <v>1759229</v>
      </c>
      <c r="M47" s="73">
        <f t="shared" si="6"/>
        <v>-17430</v>
      </c>
      <c r="N47" s="73">
        <f t="shared" si="6"/>
        <v>3096788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13137561</v>
      </c>
      <c r="X47" s="74">
        <f t="shared" si="6"/>
        <v>11198886</v>
      </c>
      <c r="Y47" s="74">
        <f t="shared" si="6"/>
        <v>1938675</v>
      </c>
      <c r="Z47" s="75">
        <f>+IF(X47&lt;&gt;0,+(Y47/X47)*100,0)</f>
        <v>17.311320072371483</v>
      </c>
      <c r="AA47" s="76">
        <f>SUM(AA45:AA46)</f>
        <v>22397487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18100248</v>
      </c>
      <c r="F7" s="8">
        <v>18100248</v>
      </c>
      <c r="G7" s="8">
        <v>716433</v>
      </c>
      <c r="H7" s="8">
        <v>321799</v>
      </c>
      <c r="I7" s="8">
        <v>150731</v>
      </c>
      <c r="J7" s="8">
        <v>1188963</v>
      </c>
      <c r="K7" s="8">
        <v>699188</v>
      </c>
      <c r="L7" s="8">
        <v>266583</v>
      </c>
      <c r="M7" s="8">
        <v>539364</v>
      </c>
      <c r="N7" s="8">
        <v>1505135</v>
      </c>
      <c r="O7" s="8"/>
      <c r="P7" s="8"/>
      <c r="Q7" s="8"/>
      <c r="R7" s="8"/>
      <c r="S7" s="8"/>
      <c r="T7" s="8"/>
      <c r="U7" s="8"/>
      <c r="V7" s="8"/>
      <c r="W7" s="8">
        <v>2694098</v>
      </c>
      <c r="X7" s="8">
        <v>9050124</v>
      </c>
      <c r="Y7" s="8">
        <v>-6356026</v>
      </c>
      <c r="Z7" s="2">
        <v>-70.231369205549015</v>
      </c>
      <c r="AA7" s="6">
        <v>18100248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18100248</v>
      </c>
      <c r="F21" s="35">
        <f t="shared" si="0"/>
        <v>18100248</v>
      </c>
      <c r="G21" s="35">
        <f t="shared" si="0"/>
        <v>716433</v>
      </c>
      <c r="H21" s="35">
        <f t="shared" si="0"/>
        <v>321799</v>
      </c>
      <c r="I21" s="35">
        <f t="shared" si="0"/>
        <v>150731</v>
      </c>
      <c r="J21" s="35">
        <f t="shared" si="0"/>
        <v>1188963</v>
      </c>
      <c r="K21" s="35">
        <f t="shared" si="0"/>
        <v>699188</v>
      </c>
      <c r="L21" s="35">
        <f t="shared" si="0"/>
        <v>266583</v>
      </c>
      <c r="M21" s="35">
        <f t="shared" si="0"/>
        <v>539364</v>
      </c>
      <c r="N21" s="35">
        <f t="shared" si="0"/>
        <v>1505135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2694098</v>
      </c>
      <c r="X21" s="35">
        <f t="shared" si="0"/>
        <v>9050124</v>
      </c>
      <c r="Y21" s="35">
        <f t="shared" si="0"/>
        <v>-6356026</v>
      </c>
      <c r="Z21" s="36">
        <f>+IF(X21&lt;&gt;0,+(Y21/X21)*100,0)</f>
        <v>-70.231369205549015</v>
      </c>
      <c r="AA21" s="33">
        <f>SUM(AA5:AA20)</f>
        <v>18100248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7230402</v>
      </c>
      <c r="F24" s="8">
        <v>7230402</v>
      </c>
      <c r="G24" s="8">
        <v>695771</v>
      </c>
      <c r="H24" s="8">
        <v>694295</v>
      </c>
      <c r="I24" s="8">
        <v>663562</v>
      </c>
      <c r="J24" s="8">
        <v>2053628</v>
      </c>
      <c r="K24" s="8">
        <v>811950</v>
      </c>
      <c r="L24" s="8">
        <v>651100</v>
      </c>
      <c r="M24" s="8">
        <v>715151</v>
      </c>
      <c r="N24" s="8">
        <v>2178201</v>
      </c>
      <c r="O24" s="8"/>
      <c r="P24" s="8"/>
      <c r="Q24" s="8"/>
      <c r="R24" s="8"/>
      <c r="S24" s="8"/>
      <c r="T24" s="8"/>
      <c r="U24" s="8"/>
      <c r="V24" s="8"/>
      <c r="W24" s="8">
        <v>4231829</v>
      </c>
      <c r="X24" s="8">
        <v>3615216</v>
      </c>
      <c r="Y24" s="8">
        <v>616613</v>
      </c>
      <c r="Z24" s="2">
        <v>17.056048656567132</v>
      </c>
      <c r="AA24" s="6">
        <v>7230402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500000</v>
      </c>
      <c r="F30" s="8">
        <v>500000</v>
      </c>
      <c r="G30" s="8">
        <v>3764</v>
      </c>
      <c r="H30" s="8">
        <v>-49</v>
      </c>
      <c r="I30" s="8">
        <v>867</v>
      </c>
      <c r="J30" s="8">
        <v>4582</v>
      </c>
      <c r="K30" s="8">
        <v>559</v>
      </c>
      <c r="L30" s="8"/>
      <c r="M30" s="8">
        <v>104</v>
      </c>
      <c r="N30" s="8">
        <v>663</v>
      </c>
      <c r="O30" s="8"/>
      <c r="P30" s="8"/>
      <c r="Q30" s="8"/>
      <c r="R30" s="8"/>
      <c r="S30" s="8"/>
      <c r="T30" s="8"/>
      <c r="U30" s="8"/>
      <c r="V30" s="8"/>
      <c r="W30" s="8">
        <v>5245</v>
      </c>
      <c r="X30" s="8">
        <v>250002</v>
      </c>
      <c r="Y30" s="8">
        <v>-244757</v>
      </c>
      <c r="Z30" s="2">
        <v>-97.902016783865733</v>
      </c>
      <c r="AA30" s="6">
        <v>500000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108956</v>
      </c>
      <c r="F33" s="8">
        <v>108956</v>
      </c>
      <c r="G33" s="8">
        <v>5646</v>
      </c>
      <c r="H33" s="8">
        <v>5615</v>
      </c>
      <c r="I33" s="8">
        <v>5296</v>
      </c>
      <c r="J33" s="8">
        <v>16557</v>
      </c>
      <c r="K33" s="8">
        <v>6728</v>
      </c>
      <c r="L33" s="8">
        <v>5140</v>
      </c>
      <c r="M33" s="8">
        <v>5839</v>
      </c>
      <c r="N33" s="8">
        <v>17707</v>
      </c>
      <c r="O33" s="8"/>
      <c r="P33" s="8"/>
      <c r="Q33" s="8"/>
      <c r="R33" s="8"/>
      <c r="S33" s="8"/>
      <c r="T33" s="8"/>
      <c r="U33" s="8"/>
      <c r="V33" s="8"/>
      <c r="W33" s="8">
        <v>34264</v>
      </c>
      <c r="X33" s="8">
        <v>54480</v>
      </c>
      <c r="Y33" s="8">
        <v>-20216</v>
      </c>
      <c r="Z33" s="2">
        <v>-37.1071953010279</v>
      </c>
      <c r="AA33" s="6">
        <v>108956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7839358</v>
      </c>
      <c r="F35" s="35">
        <f t="shared" si="1"/>
        <v>7839358</v>
      </c>
      <c r="G35" s="35">
        <f t="shared" si="1"/>
        <v>705181</v>
      </c>
      <c r="H35" s="35">
        <f t="shared" si="1"/>
        <v>699861</v>
      </c>
      <c r="I35" s="35">
        <f t="shared" si="1"/>
        <v>669725</v>
      </c>
      <c r="J35" s="35">
        <f t="shared" si="1"/>
        <v>2074767</v>
      </c>
      <c r="K35" s="35">
        <f t="shared" si="1"/>
        <v>819237</v>
      </c>
      <c r="L35" s="35">
        <f t="shared" si="1"/>
        <v>656240</v>
      </c>
      <c r="M35" s="35">
        <f t="shared" si="1"/>
        <v>721094</v>
      </c>
      <c r="N35" s="35">
        <f t="shared" si="1"/>
        <v>2196571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4271338</v>
      </c>
      <c r="X35" s="35">
        <f t="shared" si="1"/>
        <v>3919698</v>
      </c>
      <c r="Y35" s="35">
        <f t="shared" si="1"/>
        <v>351640</v>
      </c>
      <c r="Z35" s="36">
        <f>+IF(X35&lt;&gt;0,+(Y35/X35)*100,0)</f>
        <v>8.9710993040790381</v>
      </c>
      <c r="AA35" s="33">
        <f>SUM(AA24:AA34)</f>
        <v>7839358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10260890</v>
      </c>
      <c r="F37" s="48">
        <f t="shared" si="2"/>
        <v>10260890</v>
      </c>
      <c r="G37" s="48">
        <f t="shared" si="2"/>
        <v>11252</v>
      </c>
      <c r="H37" s="48">
        <f t="shared" si="2"/>
        <v>-378062</v>
      </c>
      <c r="I37" s="48">
        <f t="shared" si="2"/>
        <v>-518994</v>
      </c>
      <c r="J37" s="48">
        <f t="shared" si="2"/>
        <v>-885804</v>
      </c>
      <c r="K37" s="48">
        <f t="shared" si="2"/>
        <v>-120049</v>
      </c>
      <c r="L37" s="48">
        <f t="shared" si="2"/>
        <v>-389657</v>
      </c>
      <c r="M37" s="48">
        <f t="shared" si="2"/>
        <v>-181730</v>
      </c>
      <c r="N37" s="48">
        <f t="shared" si="2"/>
        <v>-691436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-1577240</v>
      </c>
      <c r="X37" s="48">
        <f>IF(F21=F35,0,X21-X35)</f>
        <v>5130426</v>
      </c>
      <c r="Y37" s="48">
        <f t="shared" si="2"/>
        <v>-6707666</v>
      </c>
      <c r="Z37" s="49">
        <f>+IF(X37&lt;&gt;0,+(Y37/X37)*100,0)</f>
        <v>-130.74286618694043</v>
      </c>
      <c r="AA37" s="46">
        <f>+AA21-AA35</f>
        <v>10260890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10260890</v>
      </c>
      <c r="F41" s="58">
        <f t="shared" si="3"/>
        <v>10260890</v>
      </c>
      <c r="G41" s="58">
        <f t="shared" si="3"/>
        <v>11252</v>
      </c>
      <c r="H41" s="58">
        <f t="shared" si="3"/>
        <v>-378062</v>
      </c>
      <c r="I41" s="58">
        <f t="shared" si="3"/>
        <v>-518994</v>
      </c>
      <c r="J41" s="58">
        <f t="shared" si="3"/>
        <v>-885804</v>
      </c>
      <c r="K41" s="58">
        <f t="shared" si="3"/>
        <v>-120049</v>
      </c>
      <c r="L41" s="58">
        <f t="shared" si="3"/>
        <v>-389657</v>
      </c>
      <c r="M41" s="58">
        <f t="shared" si="3"/>
        <v>-181730</v>
      </c>
      <c r="N41" s="58">
        <f t="shared" si="3"/>
        <v>-691436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-1577240</v>
      </c>
      <c r="X41" s="58">
        <f t="shared" si="3"/>
        <v>5130426</v>
      </c>
      <c r="Y41" s="58">
        <f t="shared" si="3"/>
        <v>-6707666</v>
      </c>
      <c r="Z41" s="59">
        <f>+IF(X41&lt;&gt;0,+(Y41/X41)*100,0)</f>
        <v>-130.74286618694043</v>
      </c>
      <c r="AA41" s="56">
        <f>SUM(AA37:AA40)</f>
        <v>10260890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10260890</v>
      </c>
      <c r="F43" s="66">
        <f t="shared" si="4"/>
        <v>10260890</v>
      </c>
      <c r="G43" s="66">
        <f t="shared" si="4"/>
        <v>11252</v>
      </c>
      <c r="H43" s="66">
        <f t="shared" si="4"/>
        <v>-378062</v>
      </c>
      <c r="I43" s="66">
        <f t="shared" si="4"/>
        <v>-518994</v>
      </c>
      <c r="J43" s="66">
        <f t="shared" si="4"/>
        <v>-885804</v>
      </c>
      <c r="K43" s="66">
        <f t="shared" si="4"/>
        <v>-120049</v>
      </c>
      <c r="L43" s="66">
        <f t="shared" si="4"/>
        <v>-389657</v>
      </c>
      <c r="M43" s="66">
        <f t="shared" si="4"/>
        <v>-181730</v>
      </c>
      <c r="N43" s="66">
        <f t="shared" si="4"/>
        <v>-691436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-1577240</v>
      </c>
      <c r="X43" s="66">
        <f t="shared" si="4"/>
        <v>5130426</v>
      </c>
      <c r="Y43" s="66">
        <f t="shared" si="4"/>
        <v>-6707666</v>
      </c>
      <c r="Z43" s="67">
        <f>+IF(X43&lt;&gt;0,+(Y43/X43)*100,0)</f>
        <v>-130.74286618694043</v>
      </c>
      <c r="AA43" s="64">
        <f>+AA41-AA42</f>
        <v>10260890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10260890</v>
      </c>
      <c r="F45" s="58">
        <f t="shared" si="5"/>
        <v>10260890</v>
      </c>
      <c r="G45" s="58">
        <f t="shared" si="5"/>
        <v>11252</v>
      </c>
      <c r="H45" s="58">
        <f t="shared" si="5"/>
        <v>-378062</v>
      </c>
      <c r="I45" s="58">
        <f t="shared" si="5"/>
        <v>-518994</v>
      </c>
      <c r="J45" s="58">
        <f t="shared" si="5"/>
        <v>-885804</v>
      </c>
      <c r="K45" s="58">
        <f t="shared" si="5"/>
        <v>-120049</v>
      </c>
      <c r="L45" s="58">
        <f t="shared" si="5"/>
        <v>-389657</v>
      </c>
      <c r="M45" s="58">
        <f t="shared" si="5"/>
        <v>-181730</v>
      </c>
      <c r="N45" s="58">
        <f t="shared" si="5"/>
        <v>-691436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-1577240</v>
      </c>
      <c r="X45" s="58">
        <f t="shared" si="5"/>
        <v>5130426</v>
      </c>
      <c r="Y45" s="58">
        <f t="shared" si="5"/>
        <v>-6707666</v>
      </c>
      <c r="Z45" s="59">
        <f>+IF(X45&lt;&gt;0,+(Y45/X45)*100,0)</f>
        <v>-130.74286618694043</v>
      </c>
      <c r="AA45" s="56">
        <f>SUM(AA43:AA44)</f>
        <v>10260890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10260890</v>
      </c>
      <c r="F47" s="73">
        <f t="shared" si="6"/>
        <v>10260890</v>
      </c>
      <c r="G47" s="73">
        <f t="shared" si="6"/>
        <v>11252</v>
      </c>
      <c r="H47" s="74">
        <f t="shared" si="6"/>
        <v>-378062</v>
      </c>
      <c r="I47" s="74">
        <f t="shared" si="6"/>
        <v>-518994</v>
      </c>
      <c r="J47" s="74">
        <f t="shared" si="6"/>
        <v>-885804</v>
      </c>
      <c r="K47" s="74">
        <f t="shared" si="6"/>
        <v>-120049</v>
      </c>
      <c r="L47" s="74">
        <f t="shared" si="6"/>
        <v>-389657</v>
      </c>
      <c r="M47" s="73">
        <f t="shared" si="6"/>
        <v>-181730</v>
      </c>
      <c r="N47" s="73">
        <f t="shared" si="6"/>
        <v>-691436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-1577240</v>
      </c>
      <c r="X47" s="74">
        <f t="shared" si="6"/>
        <v>5130426</v>
      </c>
      <c r="Y47" s="74">
        <f t="shared" si="6"/>
        <v>-6707666</v>
      </c>
      <c r="Z47" s="75">
        <f>+IF(X47&lt;&gt;0,+(Y47/X47)*100,0)</f>
        <v>-130.74286618694043</v>
      </c>
      <c r="AA47" s="76">
        <f>SUM(AA45:AA46)</f>
        <v>10260890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775351</v>
      </c>
      <c r="D7" s="6"/>
      <c r="E7" s="7">
        <v>982068</v>
      </c>
      <c r="F7" s="8">
        <v>982068</v>
      </c>
      <c r="G7" s="8">
        <v>54266</v>
      </c>
      <c r="H7" s="8">
        <v>143138</v>
      </c>
      <c r="I7" s="8"/>
      <c r="J7" s="8">
        <v>197404</v>
      </c>
      <c r="K7" s="8">
        <v>55949</v>
      </c>
      <c r="L7" s="8">
        <v>131979</v>
      </c>
      <c r="M7" s="8">
        <v>77551</v>
      </c>
      <c r="N7" s="8">
        <v>265479</v>
      </c>
      <c r="O7" s="8"/>
      <c r="P7" s="8"/>
      <c r="Q7" s="8"/>
      <c r="R7" s="8"/>
      <c r="S7" s="8"/>
      <c r="T7" s="8"/>
      <c r="U7" s="8"/>
      <c r="V7" s="8"/>
      <c r="W7" s="8">
        <v>462883</v>
      </c>
      <c r="X7" s="8">
        <v>491034</v>
      </c>
      <c r="Y7" s="8">
        <v>-28151</v>
      </c>
      <c r="Z7" s="2">
        <v>-5.7330042318861834</v>
      </c>
      <c r="AA7" s="6">
        <v>982068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478049</v>
      </c>
      <c r="D13" s="6"/>
      <c r="E13" s="7">
        <v>495183</v>
      </c>
      <c r="F13" s="8">
        <v>495183</v>
      </c>
      <c r="G13" s="8">
        <v>26000</v>
      </c>
      <c r="H13" s="8">
        <v>26279</v>
      </c>
      <c r="I13" s="8"/>
      <c r="J13" s="8">
        <v>52279</v>
      </c>
      <c r="K13" s="8">
        <v>27416</v>
      </c>
      <c r="L13" s="8">
        <v>27398</v>
      </c>
      <c r="M13" s="8">
        <v>28455</v>
      </c>
      <c r="N13" s="8">
        <v>83269</v>
      </c>
      <c r="O13" s="8"/>
      <c r="P13" s="8"/>
      <c r="Q13" s="8"/>
      <c r="R13" s="8"/>
      <c r="S13" s="8"/>
      <c r="T13" s="8"/>
      <c r="U13" s="8"/>
      <c r="V13" s="8"/>
      <c r="W13" s="8">
        <v>135548</v>
      </c>
      <c r="X13" s="8">
        <v>247590</v>
      </c>
      <c r="Y13" s="8">
        <v>-112042</v>
      </c>
      <c r="Z13" s="2">
        <v>-45.253039298840825</v>
      </c>
      <c r="AA13" s="6">
        <v>495183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1253400</v>
      </c>
      <c r="D21" s="33">
        <f t="shared" si="0"/>
        <v>0</v>
      </c>
      <c r="E21" s="34">
        <f t="shared" si="0"/>
        <v>1477251</v>
      </c>
      <c r="F21" s="35">
        <f t="shared" si="0"/>
        <v>1477251</v>
      </c>
      <c r="G21" s="35">
        <f t="shared" si="0"/>
        <v>80266</v>
      </c>
      <c r="H21" s="35">
        <f t="shared" si="0"/>
        <v>169417</v>
      </c>
      <c r="I21" s="35">
        <f t="shared" si="0"/>
        <v>0</v>
      </c>
      <c r="J21" s="35">
        <f t="shared" si="0"/>
        <v>249683</v>
      </c>
      <c r="K21" s="35">
        <f t="shared" si="0"/>
        <v>83365</v>
      </c>
      <c r="L21" s="35">
        <f t="shared" si="0"/>
        <v>159377</v>
      </c>
      <c r="M21" s="35">
        <f t="shared" si="0"/>
        <v>106006</v>
      </c>
      <c r="N21" s="35">
        <f t="shared" si="0"/>
        <v>348748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598431</v>
      </c>
      <c r="X21" s="35">
        <f t="shared" si="0"/>
        <v>738624</v>
      </c>
      <c r="Y21" s="35">
        <f t="shared" si="0"/>
        <v>-140193</v>
      </c>
      <c r="Z21" s="36">
        <f>+IF(X21&lt;&gt;0,+(Y21/X21)*100,0)</f>
        <v>-18.980293085521186</v>
      </c>
      <c r="AA21" s="33">
        <f>SUM(AA5:AA20)</f>
        <v>1477251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4004721</v>
      </c>
      <c r="D24" s="6"/>
      <c r="E24" s="7">
        <v>8027660</v>
      </c>
      <c r="F24" s="8">
        <v>8027660</v>
      </c>
      <c r="G24" s="8">
        <v>365254</v>
      </c>
      <c r="H24" s="8">
        <v>363890</v>
      </c>
      <c r="I24" s="8"/>
      <c r="J24" s="8">
        <v>729144</v>
      </c>
      <c r="K24" s="8">
        <v>415633</v>
      </c>
      <c r="L24" s="8">
        <v>375313</v>
      </c>
      <c r="M24" s="8">
        <v>387840</v>
      </c>
      <c r="N24" s="8">
        <v>1178786</v>
      </c>
      <c r="O24" s="8"/>
      <c r="P24" s="8"/>
      <c r="Q24" s="8"/>
      <c r="R24" s="8"/>
      <c r="S24" s="8"/>
      <c r="T24" s="8"/>
      <c r="U24" s="8"/>
      <c r="V24" s="8"/>
      <c r="W24" s="8">
        <v>1907930</v>
      </c>
      <c r="X24" s="8">
        <v>4013832</v>
      </c>
      <c r="Y24" s="8">
        <v>-2105902</v>
      </c>
      <c r="Z24" s="2">
        <v>-52.466122149606662</v>
      </c>
      <c r="AA24" s="6">
        <v>8027660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179393</v>
      </c>
      <c r="F26" s="8">
        <v>179393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89694</v>
      </c>
      <c r="Y26" s="8">
        <v>-89694</v>
      </c>
      <c r="Z26" s="2">
        <v>-100</v>
      </c>
      <c r="AA26" s="6">
        <v>179393</v>
      </c>
    </row>
    <row r="27" spans="1:27" ht="13.5" x14ac:dyDescent="0.25">
      <c r="A27" s="25" t="s">
        <v>53</v>
      </c>
      <c r="B27" s="24" t="s">
        <v>32</v>
      </c>
      <c r="C27" s="6">
        <v>3651729</v>
      </c>
      <c r="D27" s="6"/>
      <c r="E27" s="7">
        <v>31559</v>
      </c>
      <c r="F27" s="8">
        <v>31559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15780</v>
      </c>
      <c r="Y27" s="8">
        <v>-15780</v>
      </c>
      <c r="Z27" s="2">
        <v>-100</v>
      </c>
      <c r="AA27" s="6">
        <v>31559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281277</v>
      </c>
      <c r="D30" s="6"/>
      <c r="E30" s="7">
        <v>300000</v>
      </c>
      <c r="F30" s="8">
        <v>300000</v>
      </c>
      <c r="G30" s="8"/>
      <c r="H30" s="8"/>
      <c r="I30" s="8"/>
      <c r="J30" s="8"/>
      <c r="K30" s="8">
        <v>9014</v>
      </c>
      <c r="L30" s="8">
        <v>6772</v>
      </c>
      <c r="M30" s="8">
        <v>7189</v>
      </c>
      <c r="N30" s="8">
        <v>22975</v>
      </c>
      <c r="O30" s="8"/>
      <c r="P30" s="8"/>
      <c r="Q30" s="8"/>
      <c r="R30" s="8"/>
      <c r="S30" s="8"/>
      <c r="T30" s="8"/>
      <c r="U30" s="8"/>
      <c r="V30" s="8"/>
      <c r="W30" s="8">
        <v>22975</v>
      </c>
      <c r="X30" s="8">
        <v>150000</v>
      </c>
      <c r="Y30" s="8">
        <v>-127025</v>
      </c>
      <c r="Z30" s="2">
        <v>-84.683333333333337</v>
      </c>
      <c r="AA30" s="6">
        <v>300000</v>
      </c>
    </row>
    <row r="31" spans="1:27" ht="13.5" x14ac:dyDescent="0.25">
      <c r="A31" s="25" t="s">
        <v>57</v>
      </c>
      <c r="B31" s="24" t="s">
        <v>32</v>
      </c>
      <c r="C31" s="6">
        <v>899009</v>
      </c>
      <c r="D31" s="6"/>
      <c r="E31" s="7">
        <v>2110000</v>
      </c>
      <c r="F31" s="8">
        <v>2110000</v>
      </c>
      <c r="G31" s="8">
        <v>208283</v>
      </c>
      <c r="H31" s="8">
        <v>307</v>
      </c>
      <c r="I31" s="8"/>
      <c r="J31" s="8">
        <v>208590</v>
      </c>
      <c r="K31" s="8">
        <v>79559</v>
      </c>
      <c r="L31" s="8">
        <v>474120</v>
      </c>
      <c r="M31" s="8">
        <v>8735</v>
      </c>
      <c r="N31" s="8">
        <v>562414</v>
      </c>
      <c r="O31" s="8"/>
      <c r="P31" s="8"/>
      <c r="Q31" s="8"/>
      <c r="R31" s="8"/>
      <c r="S31" s="8"/>
      <c r="T31" s="8"/>
      <c r="U31" s="8"/>
      <c r="V31" s="8"/>
      <c r="W31" s="8">
        <v>771004</v>
      </c>
      <c r="X31" s="8">
        <v>1054998</v>
      </c>
      <c r="Y31" s="8">
        <v>-283994</v>
      </c>
      <c r="Z31" s="2">
        <v>-26.918913590357519</v>
      </c>
      <c r="AA31" s="6">
        <v>2110000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29394</v>
      </c>
      <c r="D33" s="6"/>
      <c r="E33" s="7">
        <v>522584</v>
      </c>
      <c r="F33" s="8">
        <v>522584</v>
      </c>
      <c r="G33" s="8">
        <v>3050</v>
      </c>
      <c r="H33" s="8">
        <v>3037</v>
      </c>
      <c r="I33" s="8"/>
      <c r="J33" s="8">
        <v>6087</v>
      </c>
      <c r="K33" s="8">
        <v>3524</v>
      </c>
      <c r="L33" s="8">
        <v>3122</v>
      </c>
      <c r="M33" s="8">
        <v>3800</v>
      </c>
      <c r="N33" s="8">
        <v>10446</v>
      </c>
      <c r="O33" s="8"/>
      <c r="P33" s="8"/>
      <c r="Q33" s="8"/>
      <c r="R33" s="8"/>
      <c r="S33" s="8"/>
      <c r="T33" s="8"/>
      <c r="U33" s="8"/>
      <c r="V33" s="8"/>
      <c r="W33" s="8">
        <v>16533</v>
      </c>
      <c r="X33" s="8">
        <v>261294</v>
      </c>
      <c r="Y33" s="8">
        <v>-244761</v>
      </c>
      <c r="Z33" s="2">
        <v>-93.672644607224044</v>
      </c>
      <c r="AA33" s="6">
        <v>522584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8866130</v>
      </c>
      <c r="D35" s="33">
        <f>SUM(D24:D34)</f>
        <v>0</v>
      </c>
      <c r="E35" s="34">
        <f t="shared" si="1"/>
        <v>11171196</v>
      </c>
      <c r="F35" s="35">
        <f t="shared" si="1"/>
        <v>11171196</v>
      </c>
      <c r="G35" s="35">
        <f t="shared" si="1"/>
        <v>576587</v>
      </c>
      <c r="H35" s="35">
        <f t="shared" si="1"/>
        <v>367234</v>
      </c>
      <c r="I35" s="35">
        <f t="shared" si="1"/>
        <v>0</v>
      </c>
      <c r="J35" s="35">
        <f t="shared" si="1"/>
        <v>943821</v>
      </c>
      <c r="K35" s="35">
        <f t="shared" si="1"/>
        <v>507730</v>
      </c>
      <c r="L35" s="35">
        <f t="shared" si="1"/>
        <v>859327</v>
      </c>
      <c r="M35" s="35">
        <f t="shared" si="1"/>
        <v>407564</v>
      </c>
      <c r="N35" s="35">
        <f t="shared" si="1"/>
        <v>1774621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2718442</v>
      </c>
      <c r="X35" s="35">
        <f t="shared" si="1"/>
        <v>5585598</v>
      </c>
      <c r="Y35" s="35">
        <f t="shared" si="1"/>
        <v>-2867156</v>
      </c>
      <c r="Z35" s="36">
        <f>+IF(X35&lt;&gt;0,+(Y35/X35)*100,0)</f>
        <v>-51.331227202530506</v>
      </c>
      <c r="AA35" s="33">
        <f>SUM(AA24:AA34)</f>
        <v>11171196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-7612730</v>
      </c>
      <c r="D37" s="46">
        <f>+D21-D35</f>
        <v>0</v>
      </c>
      <c r="E37" s="47">
        <f t="shared" si="2"/>
        <v>-9693945</v>
      </c>
      <c r="F37" s="48">
        <f t="shared" si="2"/>
        <v>-9693945</v>
      </c>
      <c r="G37" s="48">
        <f t="shared" si="2"/>
        <v>-496321</v>
      </c>
      <c r="H37" s="48">
        <f t="shared" si="2"/>
        <v>-197817</v>
      </c>
      <c r="I37" s="48">
        <f t="shared" si="2"/>
        <v>0</v>
      </c>
      <c r="J37" s="48">
        <f t="shared" si="2"/>
        <v>-694138</v>
      </c>
      <c r="K37" s="48">
        <f t="shared" si="2"/>
        <v>-424365</v>
      </c>
      <c r="L37" s="48">
        <f t="shared" si="2"/>
        <v>-699950</v>
      </c>
      <c r="M37" s="48">
        <f t="shared" si="2"/>
        <v>-301558</v>
      </c>
      <c r="N37" s="48">
        <f t="shared" si="2"/>
        <v>-1425873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-2120011</v>
      </c>
      <c r="X37" s="48">
        <f>IF(F21=F35,0,X21-X35)</f>
        <v>-4846974</v>
      </c>
      <c r="Y37" s="48">
        <f t="shared" si="2"/>
        <v>2726963</v>
      </c>
      <c r="Z37" s="49">
        <f>+IF(X37&lt;&gt;0,+(Y37/X37)*100,0)</f>
        <v>-56.26114355059466</v>
      </c>
      <c r="AA37" s="46">
        <f>+AA21-AA35</f>
        <v>-9693945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-7612730</v>
      </c>
      <c r="D41" s="56">
        <f>SUM(D37:D40)</f>
        <v>0</v>
      </c>
      <c r="E41" s="57">
        <f t="shared" si="3"/>
        <v>-9693945</v>
      </c>
      <c r="F41" s="58">
        <f t="shared" si="3"/>
        <v>-9693945</v>
      </c>
      <c r="G41" s="58">
        <f t="shared" si="3"/>
        <v>-496321</v>
      </c>
      <c r="H41" s="58">
        <f t="shared" si="3"/>
        <v>-197817</v>
      </c>
      <c r="I41" s="58">
        <f t="shared" si="3"/>
        <v>0</v>
      </c>
      <c r="J41" s="58">
        <f t="shared" si="3"/>
        <v>-694138</v>
      </c>
      <c r="K41" s="58">
        <f t="shared" si="3"/>
        <v>-424365</v>
      </c>
      <c r="L41" s="58">
        <f t="shared" si="3"/>
        <v>-699950</v>
      </c>
      <c r="M41" s="58">
        <f t="shared" si="3"/>
        <v>-301558</v>
      </c>
      <c r="N41" s="58">
        <f t="shared" si="3"/>
        <v>-1425873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-2120011</v>
      </c>
      <c r="X41" s="58">
        <f t="shared" si="3"/>
        <v>-4846974</v>
      </c>
      <c r="Y41" s="58">
        <f t="shared" si="3"/>
        <v>2726963</v>
      </c>
      <c r="Z41" s="59">
        <f>+IF(X41&lt;&gt;0,+(Y41/X41)*100,0)</f>
        <v>-56.26114355059466</v>
      </c>
      <c r="AA41" s="56">
        <f>SUM(AA37:AA40)</f>
        <v>-9693945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-7612730</v>
      </c>
      <c r="D43" s="64">
        <f>+D41-D42</f>
        <v>0</v>
      </c>
      <c r="E43" s="65">
        <f t="shared" si="4"/>
        <v>-9693945</v>
      </c>
      <c r="F43" s="66">
        <f t="shared" si="4"/>
        <v>-9693945</v>
      </c>
      <c r="G43" s="66">
        <f t="shared" si="4"/>
        <v>-496321</v>
      </c>
      <c r="H43" s="66">
        <f t="shared" si="4"/>
        <v>-197817</v>
      </c>
      <c r="I43" s="66">
        <f t="shared" si="4"/>
        <v>0</v>
      </c>
      <c r="J43" s="66">
        <f t="shared" si="4"/>
        <v>-694138</v>
      </c>
      <c r="K43" s="66">
        <f t="shared" si="4"/>
        <v>-424365</v>
      </c>
      <c r="L43" s="66">
        <f t="shared" si="4"/>
        <v>-699950</v>
      </c>
      <c r="M43" s="66">
        <f t="shared" si="4"/>
        <v>-301558</v>
      </c>
      <c r="N43" s="66">
        <f t="shared" si="4"/>
        <v>-1425873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-2120011</v>
      </c>
      <c r="X43" s="66">
        <f t="shared" si="4"/>
        <v>-4846974</v>
      </c>
      <c r="Y43" s="66">
        <f t="shared" si="4"/>
        <v>2726963</v>
      </c>
      <c r="Z43" s="67">
        <f>+IF(X43&lt;&gt;0,+(Y43/X43)*100,0)</f>
        <v>-56.26114355059466</v>
      </c>
      <c r="AA43" s="64">
        <f>+AA41-AA42</f>
        <v>-9693945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-7612730</v>
      </c>
      <c r="D45" s="56">
        <f>SUM(D43:D44)</f>
        <v>0</v>
      </c>
      <c r="E45" s="57">
        <f t="shared" si="5"/>
        <v>-9693945</v>
      </c>
      <c r="F45" s="58">
        <f t="shared" si="5"/>
        <v>-9693945</v>
      </c>
      <c r="G45" s="58">
        <f t="shared" si="5"/>
        <v>-496321</v>
      </c>
      <c r="H45" s="58">
        <f t="shared" si="5"/>
        <v>-197817</v>
      </c>
      <c r="I45" s="58">
        <f t="shared" si="5"/>
        <v>0</v>
      </c>
      <c r="J45" s="58">
        <f t="shared" si="5"/>
        <v>-694138</v>
      </c>
      <c r="K45" s="58">
        <f t="shared" si="5"/>
        <v>-424365</v>
      </c>
      <c r="L45" s="58">
        <f t="shared" si="5"/>
        <v>-699950</v>
      </c>
      <c r="M45" s="58">
        <f t="shared" si="5"/>
        <v>-301558</v>
      </c>
      <c r="N45" s="58">
        <f t="shared" si="5"/>
        <v>-1425873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-2120011</v>
      </c>
      <c r="X45" s="58">
        <f t="shared" si="5"/>
        <v>-4846974</v>
      </c>
      <c r="Y45" s="58">
        <f t="shared" si="5"/>
        <v>2726963</v>
      </c>
      <c r="Z45" s="59">
        <f>+IF(X45&lt;&gt;0,+(Y45/X45)*100,0)</f>
        <v>-56.26114355059466</v>
      </c>
      <c r="AA45" s="56">
        <f>SUM(AA43:AA44)</f>
        <v>-9693945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-7612730</v>
      </c>
      <c r="D47" s="71">
        <f>SUM(D45:D46)</f>
        <v>0</v>
      </c>
      <c r="E47" s="72">
        <f t="shared" si="6"/>
        <v>-9693945</v>
      </c>
      <c r="F47" s="73">
        <f t="shared" si="6"/>
        <v>-9693945</v>
      </c>
      <c r="G47" s="73">
        <f t="shared" si="6"/>
        <v>-496321</v>
      </c>
      <c r="H47" s="74">
        <f t="shared" si="6"/>
        <v>-197817</v>
      </c>
      <c r="I47" s="74">
        <f t="shared" si="6"/>
        <v>0</v>
      </c>
      <c r="J47" s="74">
        <f t="shared" si="6"/>
        <v>-694138</v>
      </c>
      <c r="K47" s="74">
        <f t="shared" si="6"/>
        <v>-424365</v>
      </c>
      <c r="L47" s="74">
        <f t="shared" si="6"/>
        <v>-699950</v>
      </c>
      <c r="M47" s="73">
        <f t="shared" si="6"/>
        <v>-301558</v>
      </c>
      <c r="N47" s="73">
        <f t="shared" si="6"/>
        <v>-1425873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-2120011</v>
      </c>
      <c r="X47" s="74">
        <f t="shared" si="6"/>
        <v>-4846974</v>
      </c>
      <c r="Y47" s="74">
        <f t="shared" si="6"/>
        <v>2726963</v>
      </c>
      <c r="Z47" s="75">
        <f>+IF(X47&lt;&gt;0,+(Y47/X47)*100,0)</f>
        <v>-56.26114355059466</v>
      </c>
      <c r="AA47" s="76">
        <f>SUM(AA45:AA46)</f>
        <v>-9693945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3164844</v>
      </c>
      <c r="D24" s="6"/>
      <c r="E24" s="7">
        <v>6207177</v>
      </c>
      <c r="F24" s="8">
        <v>6207177</v>
      </c>
      <c r="G24" s="8">
        <v>379941</v>
      </c>
      <c r="H24" s="8">
        <v>538778</v>
      </c>
      <c r="I24" s="8">
        <v>465931</v>
      </c>
      <c r="J24" s="8">
        <v>1384650</v>
      </c>
      <c r="K24" s="8">
        <v>588963</v>
      </c>
      <c r="L24" s="8">
        <v>449565</v>
      </c>
      <c r="M24" s="8">
        <v>523145</v>
      </c>
      <c r="N24" s="8">
        <v>1561673</v>
      </c>
      <c r="O24" s="8"/>
      <c r="P24" s="8"/>
      <c r="Q24" s="8"/>
      <c r="R24" s="8"/>
      <c r="S24" s="8"/>
      <c r="T24" s="8"/>
      <c r="U24" s="8"/>
      <c r="V24" s="8"/>
      <c r="W24" s="8">
        <v>2946323</v>
      </c>
      <c r="X24" s="8">
        <v>3103587</v>
      </c>
      <c r="Y24" s="8">
        <v>-157264</v>
      </c>
      <c r="Z24" s="2">
        <v>-5.0671690530988824</v>
      </c>
      <c r="AA24" s="6">
        <v>6207177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7323460</v>
      </c>
      <c r="F27" s="8">
        <v>7323460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3661732</v>
      </c>
      <c r="Y27" s="8">
        <v>-3661732</v>
      </c>
      <c r="Z27" s="2">
        <v>-100</v>
      </c>
      <c r="AA27" s="6">
        <v>7323460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26471578</v>
      </c>
      <c r="D30" s="6"/>
      <c r="E30" s="7">
        <v>64339</v>
      </c>
      <c r="F30" s="8">
        <v>64339</v>
      </c>
      <c r="G30" s="8"/>
      <c r="H30" s="8"/>
      <c r="I30" s="8"/>
      <c r="J30" s="8"/>
      <c r="K30" s="8">
        <v>1900</v>
      </c>
      <c r="L30" s="8">
        <v>198500</v>
      </c>
      <c r="M30" s="8">
        <v>8228215</v>
      </c>
      <c r="N30" s="8">
        <v>8428615</v>
      </c>
      <c r="O30" s="8"/>
      <c r="P30" s="8"/>
      <c r="Q30" s="8"/>
      <c r="R30" s="8"/>
      <c r="S30" s="8"/>
      <c r="T30" s="8"/>
      <c r="U30" s="8"/>
      <c r="V30" s="8"/>
      <c r="W30" s="8">
        <v>8428615</v>
      </c>
      <c r="X30" s="8">
        <v>32173</v>
      </c>
      <c r="Y30" s="8">
        <v>8396442</v>
      </c>
      <c r="Z30" s="2">
        <v>26097.790072420976</v>
      </c>
      <c r="AA30" s="6">
        <v>64339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65314</v>
      </c>
      <c r="D33" s="6"/>
      <c r="E33" s="7"/>
      <c r="F33" s="8"/>
      <c r="G33" s="8"/>
      <c r="H33" s="8"/>
      <c r="I33" s="8"/>
      <c r="J33" s="8"/>
      <c r="K33" s="8"/>
      <c r="L33" s="8">
        <v>2118</v>
      </c>
      <c r="M33" s="8">
        <v>2118</v>
      </c>
      <c r="N33" s="8">
        <v>4236</v>
      </c>
      <c r="O33" s="8"/>
      <c r="P33" s="8"/>
      <c r="Q33" s="8"/>
      <c r="R33" s="8"/>
      <c r="S33" s="8"/>
      <c r="T33" s="8"/>
      <c r="U33" s="8"/>
      <c r="V33" s="8"/>
      <c r="W33" s="8">
        <v>4236</v>
      </c>
      <c r="X33" s="8"/>
      <c r="Y33" s="8">
        <v>4236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29701736</v>
      </c>
      <c r="D35" s="33">
        <f>SUM(D24:D34)</f>
        <v>0</v>
      </c>
      <c r="E35" s="34">
        <f t="shared" si="1"/>
        <v>13594976</v>
      </c>
      <c r="F35" s="35">
        <f t="shared" si="1"/>
        <v>13594976</v>
      </c>
      <c r="G35" s="35">
        <f t="shared" si="1"/>
        <v>379941</v>
      </c>
      <c r="H35" s="35">
        <f t="shared" si="1"/>
        <v>538778</v>
      </c>
      <c r="I35" s="35">
        <f t="shared" si="1"/>
        <v>465931</v>
      </c>
      <c r="J35" s="35">
        <f t="shared" si="1"/>
        <v>1384650</v>
      </c>
      <c r="K35" s="35">
        <f t="shared" si="1"/>
        <v>590863</v>
      </c>
      <c r="L35" s="35">
        <f t="shared" si="1"/>
        <v>650183</v>
      </c>
      <c r="M35" s="35">
        <f t="shared" si="1"/>
        <v>8753478</v>
      </c>
      <c r="N35" s="35">
        <f t="shared" si="1"/>
        <v>9994524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11379174</v>
      </c>
      <c r="X35" s="35">
        <f t="shared" si="1"/>
        <v>6797492</v>
      </c>
      <c r="Y35" s="35">
        <f t="shared" si="1"/>
        <v>4581682</v>
      </c>
      <c r="Z35" s="36">
        <f>+IF(X35&lt;&gt;0,+(Y35/X35)*100,0)</f>
        <v>67.402536111848306</v>
      </c>
      <c r="AA35" s="33">
        <f>SUM(AA24:AA34)</f>
        <v>13594976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-29701736</v>
      </c>
      <c r="D37" s="46">
        <f>+D21-D35</f>
        <v>0</v>
      </c>
      <c r="E37" s="47">
        <f t="shared" si="2"/>
        <v>-13594976</v>
      </c>
      <c r="F37" s="48">
        <f t="shared" si="2"/>
        <v>-13594976</v>
      </c>
      <c r="G37" s="48">
        <f t="shared" si="2"/>
        <v>-379941</v>
      </c>
      <c r="H37" s="48">
        <f t="shared" si="2"/>
        <v>-538778</v>
      </c>
      <c r="I37" s="48">
        <f t="shared" si="2"/>
        <v>-465931</v>
      </c>
      <c r="J37" s="48">
        <f t="shared" si="2"/>
        <v>-1384650</v>
      </c>
      <c r="K37" s="48">
        <f t="shared" si="2"/>
        <v>-590863</v>
      </c>
      <c r="L37" s="48">
        <f t="shared" si="2"/>
        <v>-650183</v>
      </c>
      <c r="M37" s="48">
        <f t="shared" si="2"/>
        <v>-8753478</v>
      </c>
      <c r="N37" s="48">
        <f t="shared" si="2"/>
        <v>-9994524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-11379174</v>
      </c>
      <c r="X37" s="48">
        <f>IF(F21=F35,0,X21-X35)</f>
        <v>-6797492</v>
      </c>
      <c r="Y37" s="48">
        <f t="shared" si="2"/>
        <v>-4581682</v>
      </c>
      <c r="Z37" s="49">
        <f>+IF(X37&lt;&gt;0,+(Y37/X37)*100,0)</f>
        <v>67.402536111848306</v>
      </c>
      <c r="AA37" s="46">
        <f>+AA21-AA35</f>
        <v>-13594976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-29701736</v>
      </c>
      <c r="D41" s="56">
        <f>SUM(D37:D40)</f>
        <v>0</v>
      </c>
      <c r="E41" s="57">
        <f t="shared" si="3"/>
        <v>-13594976</v>
      </c>
      <c r="F41" s="58">
        <f t="shared" si="3"/>
        <v>-13594976</v>
      </c>
      <c r="G41" s="58">
        <f t="shared" si="3"/>
        <v>-379941</v>
      </c>
      <c r="H41" s="58">
        <f t="shared" si="3"/>
        <v>-538778</v>
      </c>
      <c r="I41" s="58">
        <f t="shared" si="3"/>
        <v>-465931</v>
      </c>
      <c r="J41" s="58">
        <f t="shared" si="3"/>
        <v>-1384650</v>
      </c>
      <c r="K41" s="58">
        <f t="shared" si="3"/>
        <v>-590863</v>
      </c>
      <c r="L41" s="58">
        <f t="shared" si="3"/>
        <v>-650183</v>
      </c>
      <c r="M41" s="58">
        <f t="shared" si="3"/>
        <v>-8753478</v>
      </c>
      <c r="N41" s="58">
        <f t="shared" si="3"/>
        <v>-9994524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-11379174</v>
      </c>
      <c r="X41" s="58">
        <f t="shared" si="3"/>
        <v>-6797492</v>
      </c>
      <c r="Y41" s="58">
        <f t="shared" si="3"/>
        <v>-4581682</v>
      </c>
      <c r="Z41" s="59">
        <f>+IF(X41&lt;&gt;0,+(Y41/X41)*100,0)</f>
        <v>67.402536111848306</v>
      </c>
      <c r="AA41" s="56">
        <f>SUM(AA37:AA40)</f>
        <v>-13594976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-29701736</v>
      </c>
      <c r="D43" s="64">
        <f>+D41-D42</f>
        <v>0</v>
      </c>
      <c r="E43" s="65">
        <f t="shared" si="4"/>
        <v>-13594976</v>
      </c>
      <c r="F43" s="66">
        <f t="shared" si="4"/>
        <v>-13594976</v>
      </c>
      <c r="G43" s="66">
        <f t="shared" si="4"/>
        <v>-379941</v>
      </c>
      <c r="H43" s="66">
        <f t="shared" si="4"/>
        <v>-538778</v>
      </c>
      <c r="I43" s="66">
        <f t="shared" si="4"/>
        <v>-465931</v>
      </c>
      <c r="J43" s="66">
        <f t="shared" si="4"/>
        <v>-1384650</v>
      </c>
      <c r="K43" s="66">
        <f t="shared" si="4"/>
        <v>-590863</v>
      </c>
      <c r="L43" s="66">
        <f t="shared" si="4"/>
        <v>-650183</v>
      </c>
      <c r="M43" s="66">
        <f t="shared" si="4"/>
        <v>-8753478</v>
      </c>
      <c r="N43" s="66">
        <f t="shared" si="4"/>
        <v>-9994524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-11379174</v>
      </c>
      <c r="X43" s="66">
        <f t="shared" si="4"/>
        <v>-6797492</v>
      </c>
      <c r="Y43" s="66">
        <f t="shared" si="4"/>
        <v>-4581682</v>
      </c>
      <c r="Z43" s="67">
        <f>+IF(X43&lt;&gt;0,+(Y43/X43)*100,0)</f>
        <v>67.402536111848306</v>
      </c>
      <c r="AA43" s="64">
        <f>+AA41-AA42</f>
        <v>-13594976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-29701736</v>
      </c>
      <c r="D45" s="56">
        <f>SUM(D43:D44)</f>
        <v>0</v>
      </c>
      <c r="E45" s="57">
        <f t="shared" si="5"/>
        <v>-13594976</v>
      </c>
      <c r="F45" s="58">
        <f t="shared" si="5"/>
        <v>-13594976</v>
      </c>
      <c r="G45" s="58">
        <f t="shared" si="5"/>
        <v>-379941</v>
      </c>
      <c r="H45" s="58">
        <f t="shared" si="5"/>
        <v>-538778</v>
      </c>
      <c r="I45" s="58">
        <f t="shared" si="5"/>
        <v>-465931</v>
      </c>
      <c r="J45" s="58">
        <f t="shared" si="5"/>
        <v>-1384650</v>
      </c>
      <c r="K45" s="58">
        <f t="shared" si="5"/>
        <v>-590863</v>
      </c>
      <c r="L45" s="58">
        <f t="shared" si="5"/>
        <v>-650183</v>
      </c>
      <c r="M45" s="58">
        <f t="shared" si="5"/>
        <v>-8753478</v>
      </c>
      <c r="N45" s="58">
        <f t="shared" si="5"/>
        <v>-9994524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-11379174</v>
      </c>
      <c r="X45" s="58">
        <f t="shared" si="5"/>
        <v>-6797492</v>
      </c>
      <c r="Y45" s="58">
        <f t="shared" si="5"/>
        <v>-4581682</v>
      </c>
      <c r="Z45" s="59">
        <f>+IF(X45&lt;&gt;0,+(Y45/X45)*100,0)</f>
        <v>67.402536111848306</v>
      </c>
      <c r="AA45" s="56">
        <f>SUM(AA43:AA44)</f>
        <v>-13594976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-29701736</v>
      </c>
      <c r="D47" s="71">
        <f>SUM(D45:D46)</f>
        <v>0</v>
      </c>
      <c r="E47" s="72">
        <f t="shared" si="6"/>
        <v>-13594976</v>
      </c>
      <c r="F47" s="73">
        <f t="shared" si="6"/>
        <v>-13594976</v>
      </c>
      <c r="G47" s="73">
        <f t="shared" si="6"/>
        <v>-379941</v>
      </c>
      <c r="H47" s="74">
        <f t="shared" si="6"/>
        <v>-538778</v>
      </c>
      <c r="I47" s="74">
        <f t="shared" si="6"/>
        <v>-465931</v>
      </c>
      <c r="J47" s="74">
        <f t="shared" si="6"/>
        <v>-1384650</v>
      </c>
      <c r="K47" s="74">
        <f t="shared" si="6"/>
        <v>-590863</v>
      </c>
      <c r="L47" s="74">
        <f t="shared" si="6"/>
        <v>-650183</v>
      </c>
      <c r="M47" s="73">
        <f t="shared" si="6"/>
        <v>-8753478</v>
      </c>
      <c r="N47" s="73">
        <f t="shared" si="6"/>
        <v>-9994524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-11379174</v>
      </c>
      <c r="X47" s="74">
        <f t="shared" si="6"/>
        <v>-6797492</v>
      </c>
      <c r="Y47" s="74">
        <f t="shared" si="6"/>
        <v>-4581682</v>
      </c>
      <c r="Z47" s="75">
        <f>+IF(X47&lt;&gt;0,+(Y47/X47)*100,0)</f>
        <v>67.402536111848306</v>
      </c>
      <c r="AA47" s="76">
        <f>SUM(AA45:AA46)</f>
        <v>-13594976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103961177</v>
      </c>
      <c r="D18" s="6"/>
      <c r="E18" s="7">
        <v>174095574</v>
      </c>
      <c r="F18" s="8">
        <v>174095574</v>
      </c>
      <c r="G18" s="8">
        <v>61058245</v>
      </c>
      <c r="H18" s="8"/>
      <c r="I18" s="8"/>
      <c r="J18" s="8">
        <v>61058245</v>
      </c>
      <c r="K18" s="8"/>
      <c r="L18" s="8"/>
      <c r="M18" s="8">
        <v>59493703</v>
      </c>
      <c r="N18" s="8">
        <v>59493703</v>
      </c>
      <c r="O18" s="8"/>
      <c r="P18" s="8"/>
      <c r="Q18" s="8"/>
      <c r="R18" s="8"/>
      <c r="S18" s="8"/>
      <c r="T18" s="8"/>
      <c r="U18" s="8"/>
      <c r="V18" s="8"/>
      <c r="W18" s="8">
        <v>120551948</v>
      </c>
      <c r="X18" s="8">
        <v>87047784</v>
      </c>
      <c r="Y18" s="8">
        <v>33504164</v>
      </c>
      <c r="Z18" s="2">
        <v>38.489393365832264</v>
      </c>
      <c r="AA18" s="6">
        <v>174095574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103961177</v>
      </c>
      <c r="D21" s="33">
        <f t="shared" si="0"/>
        <v>0</v>
      </c>
      <c r="E21" s="34">
        <f t="shared" si="0"/>
        <v>174095574</v>
      </c>
      <c r="F21" s="35">
        <f t="shared" si="0"/>
        <v>174095574</v>
      </c>
      <c r="G21" s="35">
        <f t="shared" si="0"/>
        <v>61058245</v>
      </c>
      <c r="H21" s="35">
        <f t="shared" si="0"/>
        <v>0</v>
      </c>
      <c r="I21" s="35">
        <f t="shared" si="0"/>
        <v>0</v>
      </c>
      <c r="J21" s="35">
        <f t="shared" si="0"/>
        <v>61058245</v>
      </c>
      <c r="K21" s="35">
        <f t="shared" si="0"/>
        <v>0</v>
      </c>
      <c r="L21" s="35">
        <f t="shared" si="0"/>
        <v>0</v>
      </c>
      <c r="M21" s="35">
        <f t="shared" si="0"/>
        <v>59493703</v>
      </c>
      <c r="N21" s="35">
        <f t="shared" si="0"/>
        <v>59493703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120551948</v>
      </c>
      <c r="X21" s="35">
        <f t="shared" si="0"/>
        <v>87047784</v>
      </c>
      <c r="Y21" s="35">
        <f t="shared" si="0"/>
        <v>33504164</v>
      </c>
      <c r="Z21" s="36">
        <f>+IF(X21&lt;&gt;0,+(Y21/X21)*100,0)</f>
        <v>38.489393365832264</v>
      </c>
      <c r="AA21" s="33">
        <f>SUM(AA5:AA20)</f>
        <v>174095574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5793573</v>
      </c>
      <c r="D24" s="6"/>
      <c r="E24" s="7">
        <v>6341900</v>
      </c>
      <c r="F24" s="8">
        <v>6341900</v>
      </c>
      <c r="G24" s="8"/>
      <c r="H24" s="8"/>
      <c r="I24" s="8"/>
      <c r="J24" s="8"/>
      <c r="K24" s="8">
        <v>726920</v>
      </c>
      <c r="L24" s="8"/>
      <c r="M24" s="8">
        <v>440429</v>
      </c>
      <c r="N24" s="8">
        <v>1167349</v>
      </c>
      <c r="O24" s="8"/>
      <c r="P24" s="8"/>
      <c r="Q24" s="8"/>
      <c r="R24" s="8"/>
      <c r="S24" s="8"/>
      <c r="T24" s="8"/>
      <c r="U24" s="8"/>
      <c r="V24" s="8"/>
      <c r="W24" s="8">
        <v>1167349</v>
      </c>
      <c r="X24" s="8">
        <v>3170948</v>
      </c>
      <c r="Y24" s="8">
        <v>-2003599</v>
      </c>
      <c r="Z24" s="2">
        <v>-63.186119734539957</v>
      </c>
      <c r="AA24" s="6">
        <v>6341900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83098336</v>
      </c>
      <c r="D27" s="6"/>
      <c r="E27" s="7">
        <v>66715044</v>
      </c>
      <c r="F27" s="8">
        <v>66715044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33357522</v>
      </c>
      <c r="Y27" s="8">
        <v>-33357522</v>
      </c>
      <c r="Z27" s="2">
        <v>-100</v>
      </c>
      <c r="AA27" s="6">
        <v>66715044</v>
      </c>
    </row>
    <row r="28" spans="1:27" ht="13.5" x14ac:dyDescent="0.25">
      <c r="A28" s="25" t="s">
        <v>54</v>
      </c>
      <c r="B28" s="24" t="s">
        <v>32</v>
      </c>
      <c r="C28" s="6">
        <v>78224</v>
      </c>
      <c r="D28" s="6"/>
      <c r="E28" s="7">
        <v>7273000</v>
      </c>
      <c r="F28" s="8">
        <v>7273000</v>
      </c>
      <c r="G28" s="8">
        <v>906314</v>
      </c>
      <c r="H28" s="8"/>
      <c r="I28" s="8"/>
      <c r="J28" s="8">
        <v>906314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906314</v>
      </c>
      <c r="X28" s="8">
        <v>3636502</v>
      </c>
      <c r="Y28" s="8">
        <v>-2730188</v>
      </c>
      <c r="Z28" s="2">
        <v>-75.077313308228625</v>
      </c>
      <c r="AA28" s="6">
        <v>7273000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186650361</v>
      </c>
      <c r="D30" s="6"/>
      <c r="E30" s="7">
        <v>85405800</v>
      </c>
      <c r="F30" s="8">
        <v>85405800</v>
      </c>
      <c r="G30" s="8"/>
      <c r="H30" s="8"/>
      <c r="I30" s="8"/>
      <c r="J30" s="8"/>
      <c r="K30" s="8">
        <v>12919078</v>
      </c>
      <c r="L30" s="8">
        <v>5877627</v>
      </c>
      <c r="M30" s="8">
        <v>6694036</v>
      </c>
      <c r="N30" s="8">
        <v>25490741</v>
      </c>
      <c r="O30" s="8"/>
      <c r="P30" s="8"/>
      <c r="Q30" s="8"/>
      <c r="R30" s="8"/>
      <c r="S30" s="8"/>
      <c r="T30" s="8"/>
      <c r="U30" s="8"/>
      <c r="V30" s="8"/>
      <c r="W30" s="8">
        <v>25490741</v>
      </c>
      <c r="X30" s="8">
        <v>42702900</v>
      </c>
      <c r="Y30" s="8">
        <v>-17212159</v>
      </c>
      <c r="Z30" s="2">
        <v>-40.306768392778949</v>
      </c>
      <c r="AA30" s="6">
        <v>85405800</v>
      </c>
    </row>
    <row r="31" spans="1:27" ht="13.5" x14ac:dyDescent="0.25">
      <c r="A31" s="25" t="s">
        <v>57</v>
      </c>
      <c r="B31" s="24" t="s">
        <v>32</v>
      </c>
      <c r="C31" s="6">
        <v>57253409</v>
      </c>
      <c r="D31" s="6"/>
      <c r="E31" s="7">
        <v>1745272</v>
      </c>
      <c r="F31" s="8">
        <v>1745272</v>
      </c>
      <c r="G31" s="8"/>
      <c r="H31" s="8">
        <v>6341680</v>
      </c>
      <c r="I31" s="8"/>
      <c r="J31" s="8">
        <v>6341680</v>
      </c>
      <c r="K31" s="8">
        <v>6348520</v>
      </c>
      <c r="L31" s="8"/>
      <c r="M31" s="8">
        <v>12895942</v>
      </c>
      <c r="N31" s="8">
        <v>19244462</v>
      </c>
      <c r="O31" s="8"/>
      <c r="P31" s="8"/>
      <c r="Q31" s="8"/>
      <c r="R31" s="8"/>
      <c r="S31" s="8"/>
      <c r="T31" s="8"/>
      <c r="U31" s="8"/>
      <c r="V31" s="8"/>
      <c r="W31" s="8">
        <v>25586142</v>
      </c>
      <c r="X31" s="8">
        <v>872632</v>
      </c>
      <c r="Y31" s="8">
        <v>24713510</v>
      </c>
      <c r="Z31" s="2">
        <v>2832.0655213194109</v>
      </c>
      <c r="AA31" s="6">
        <v>1745272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1000000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500002</v>
      </c>
      <c r="Y32" s="8">
        <v>-500002</v>
      </c>
      <c r="Z32" s="2">
        <v>-100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>
        <v>425814</v>
      </c>
      <c r="D33" s="6"/>
      <c r="E33" s="7">
        <v>480613</v>
      </c>
      <c r="F33" s="8">
        <v>480613</v>
      </c>
      <c r="G33" s="8">
        <v>154</v>
      </c>
      <c r="H33" s="8"/>
      <c r="I33" s="8"/>
      <c r="J33" s="8">
        <v>154</v>
      </c>
      <c r="K33" s="8">
        <v>16035</v>
      </c>
      <c r="L33" s="8">
        <v>9314</v>
      </c>
      <c r="M33" s="8">
        <v>3903</v>
      </c>
      <c r="N33" s="8">
        <v>29252</v>
      </c>
      <c r="O33" s="8"/>
      <c r="P33" s="8"/>
      <c r="Q33" s="8"/>
      <c r="R33" s="8"/>
      <c r="S33" s="8"/>
      <c r="T33" s="8"/>
      <c r="U33" s="8"/>
      <c r="V33" s="8"/>
      <c r="W33" s="8">
        <v>29406</v>
      </c>
      <c r="X33" s="8">
        <v>240307</v>
      </c>
      <c r="Y33" s="8">
        <v>-210901</v>
      </c>
      <c r="Z33" s="2">
        <v>-87.763152966829921</v>
      </c>
      <c r="AA33" s="6">
        <v>480613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333299717</v>
      </c>
      <c r="D35" s="33">
        <f>SUM(D24:D34)</f>
        <v>0</v>
      </c>
      <c r="E35" s="34">
        <f t="shared" si="1"/>
        <v>168961629</v>
      </c>
      <c r="F35" s="35">
        <f t="shared" si="1"/>
        <v>168961629</v>
      </c>
      <c r="G35" s="35">
        <f t="shared" si="1"/>
        <v>906468</v>
      </c>
      <c r="H35" s="35">
        <f t="shared" si="1"/>
        <v>6341680</v>
      </c>
      <c r="I35" s="35">
        <f t="shared" si="1"/>
        <v>0</v>
      </c>
      <c r="J35" s="35">
        <f t="shared" si="1"/>
        <v>7248148</v>
      </c>
      <c r="K35" s="35">
        <f t="shared" si="1"/>
        <v>20010553</v>
      </c>
      <c r="L35" s="35">
        <f t="shared" si="1"/>
        <v>5886941</v>
      </c>
      <c r="M35" s="35">
        <f t="shared" si="1"/>
        <v>20034310</v>
      </c>
      <c r="N35" s="35">
        <f t="shared" si="1"/>
        <v>45931804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53179952</v>
      </c>
      <c r="X35" s="35">
        <f t="shared" si="1"/>
        <v>84480813</v>
      </c>
      <c r="Y35" s="35">
        <f t="shared" si="1"/>
        <v>-31300861</v>
      </c>
      <c r="Z35" s="36">
        <f>+IF(X35&lt;&gt;0,+(Y35/X35)*100,0)</f>
        <v>-37.050852008254232</v>
      </c>
      <c r="AA35" s="33">
        <f>SUM(AA24:AA34)</f>
        <v>168961629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-229338540</v>
      </c>
      <c r="D37" s="46">
        <f>+D21-D35</f>
        <v>0</v>
      </c>
      <c r="E37" s="47">
        <f t="shared" si="2"/>
        <v>5133945</v>
      </c>
      <c r="F37" s="48">
        <f t="shared" si="2"/>
        <v>5133945</v>
      </c>
      <c r="G37" s="48">
        <f t="shared" si="2"/>
        <v>60151777</v>
      </c>
      <c r="H37" s="48">
        <f t="shared" si="2"/>
        <v>-6341680</v>
      </c>
      <c r="I37" s="48">
        <f t="shared" si="2"/>
        <v>0</v>
      </c>
      <c r="J37" s="48">
        <f t="shared" si="2"/>
        <v>53810097</v>
      </c>
      <c r="K37" s="48">
        <f t="shared" si="2"/>
        <v>-20010553</v>
      </c>
      <c r="L37" s="48">
        <f t="shared" si="2"/>
        <v>-5886941</v>
      </c>
      <c r="M37" s="48">
        <f t="shared" si="2"/>
        <v>39459393</v>
      </c>
      <c r="N37" s="48">
        <f t="shared" si="2"/>
        <v>13561899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67371996</v>
      </c>
      <c r="X37" s="48">
        <f>IF(F21=F35,0,X21-X35)</f>
        <v>2566971</v>
      </c>
      <c r="Y37" s="48">
        <f t="shared" si="2"/>
        <v>64805025</v>
      </c>
      <c r="Z37" s="49">
        <f>+IF(X37&lt;&gt;0,+(Y37/X37)*100,0)</f>
        <v>2524.5717618157746</v>
      </c>
      <c r="AA37" s="46">
        <f>+AA21-AA35</f>
        <v>5133945</v>
      </c>
    </row>
    <row r="38" spans="1:27" ht="23.1" customHeight="1" x14ac:dyDescent="0.25">
      <c r="A38" s="50" t="s">
        <v>62</v>
      </c>
      <c r="B38" s="29" t="s">
        <v>32</v>
      </c>
      <c r="C38" s="6">
        <v>299005093</v>
      </c>
      <c r="D38" s="6"/>
      <c r="E38" s="7">
        <v>664436050</v>
      </c>
      <c r="F38" s="8">
        <v>664436050</v>
      </c>
      <c r="G38" s="8">
        <v>18539492</v>
      </c>
      <c r="H38" s="8"/>
      <c r="I38" s="8"/>
      <c r="J38" s="8">
        <v>18539492</v>
      </c>
      <c r="K38" s="8">
        <v>19125078</v>
      </c>
      <c r="L38" s="8"/>
      <c r="M38" s="8">
        <v>40143623</v>
      </c>
      <c r="N38" s="8">
        <v>59268701</v>
      </c>
      <c r="O38" s="8"/>
      <c r="P38" s="8"/>
      <c r="Q38" s="8"/>
      <c r="R38" s="8"/>
      <c r="S38" s="8"/>
      <c r="T38" s="8"/>
      <c r="U38" s="8"/>
      <c r="V38" s="8"/>
      <c r="W38" s="8">
        <v>77808193</v>
      </c>
      <c r="X38" s="8">
        <v>332218024</v>
      </c>
      <c r="Y38" s="8">
        <v>-254409831</v>
      </c>
      <c r="Z38" s="2">
        <v>-76.579177714933365</v>
      </c>
      <c r="AA38" s="6">
        <v>664436050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69666553</v>
      </c>
      <c r="D41" s="56">
        <f>SUM(D37:D40)</f>
        <v>0</v>
      </c>
      <c r="E41" s="57">
        <f t="shared" si="3"/>
        <v>669569995</v>
      </c>
      <c r="F41" s="58">
        <f t="shared" si="3"/>
        <v>669569995</v>
      </c>
      <c r="G41" s="58">
        <f t="shared" si="3"/>
        <v>78691269</v>
      </c>
      <c r="H41" s="58">
        <f t="shared" si="3"/>
        <v>-6341680</v>
      </c>
      <c r="I41" s="58">
        <f t="shared" si="3"/>
        <v>0</v>
      </c>
      <c r="J41" s="58">
        <f t="shared" si="3"/>
        <v>72349589</v>
      </c>
      <c r="K41" s="58">
        <f t="shared" si="3"/>
        <v>-885475</v>
      </c>
      <c r="L41" s="58">
        <f t="shared" si="3"/>
        <v>-5886941</v>
      </c>
      <c r="M41" s="58">
        <f t="shared" si="3"/>
        <v>79603016</v>
      </c>
      <c r="N41" s="58">
        <f t="shared" si="3"/>
        <v>72830600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145180189</v>
      </c>
      <c r="X41" s="58">
        <f t="shared" si="3"/>
        <v>334784995</v>
      </c>
      <c r="Y41" s="58">
        <f t="shared" si="3"/>
        <v>-189604806</v>
      </c>
      <c r="Z41" s="59">
        <f>+IF(X41&lt;&gt;0,+(Y41/X41)*100,0)</f>
        <v>-56.634798103780007</v>
      </c>
      <c r="AA41" s="56">
        <f>SUM(AA37:AA40)</f>
        <v>669569995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69666553</v>
      </c>
      <c r="D43" s="64">
        <f>+D41-D42</f>
        <v>0</v>
      </c>
      <c r="E43" s="65">
        <f t="shared" si="4"/>
        <v>669569995</v>
      </c>
      <c r="F43" s="66">
        <f t="shared" si="4"/>
        <v>669569995</v>
      </c>
      <c r="G43" s="66">
        <f t="shared" si="4"/>
        <v>78691269</v>
      </c>
      <c r="H43" s="66">
        <f t="shared" si="4"/>
        <v>-6341680</v>
      </c>
      <c r="I43" s="66">
        <f t="shared" si="4"/>
        <v>0</v>
      </c>
      <c r="J43" s="66">
        <f t="shared" si="4"/>
        <v>72349589</v>
      </c>
      <c r="K43" s="66">
        <f t="shared" si="4"/>
        <v>-885475</v>
      </c>
      <c r="L43" s="66">
        <f t="shared" si="4"/>
        <v>-5886941</v>
      </c>
      <c r="M43" s="66">
        <f t="shared" si="4"/>
        <v>79603016</v>
      </c>
      <c r="N43" s="66">
        <f t="shared" si="4"/>
        <v>72830600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145180189</v>
      </c>
      <c r="X43" s="66">
        <f t="shared" si="4"/>
        <v>334784995</v>
      </c>
      <c r="Y43" s="66">
        <f t="shared" si="4"/>
        <v>-189604806</v>
      </c>
      <c r="Z43" s="67">
        <f>+IF(X43&lt;&gt;0,+(Y43/X43)*100,0)</f>
        <v>-56.634798103780007</v>
      </c>
      <c r="AA43" s="64">
        <f>+AA41-AA42</f>
        <v>669569995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69666553</v>
      </c>
      <c r="D45" s="56">
        <f>SUM(D43:D44)</f>
        <v>0</v>
      </c>
      <c r="E45" s="57">
        <f t="shared" si="5"/>
        <v>669569995</v>
      </c>
      <c r="F45" s="58">
        <f t="shared" si="5"/>
        <v>669569995</v>
      </c>
      <c r="G45" s="58">
        <f t="shared" si="5"/>
        <v>78691269</v>
      </c>
      <c r="H45" s="58">
        <f t="shared" si="5"/>
        <v>-6341680</v>
      </c>
      <c r="I45" s="58">
        <f t="shared" si="5"/>
        <v>0</v>
      </c>
      <c r="J45" s="58">
        <f t="shared" si="5"/>
        <v>72349589</v>
      </c>
      <c r="K45" s="58">
        <f t="shared" si="5"/>
        <v>-885475</v>
      </c>
      <c r="L45" s="58">
        <f t="shared" si="5"/>
        <v>-5886941</v>
      </c>
      <c r="M45" s="58">
        <f t="shared" si="5"/>
        <v>79603016</v>
      </c>
      <c r="N45" s="58">
        <f t="shared" si="5"/>
        <v>72830600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145180189</v>
      </c>
      <c r="X45" s="58">
        <f t="shared" si="5"/>
        <v>334784995</v>
      </c>
      <c r="Y45" s="58">
        <f t="shared" si="5"/>
        <v>-189604806</v>
      </c>
      <c r="Z45" s="59">
        <f>+IF(X45&lt;&gt;0,+(Y45/X45)*100,0)</f>
        <v>-56.634798103780007</v>
      </c>
      <c r="AA45" s="56">
        <f>SUM(AA43:AA44)</f>
        <v>669569995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69666553</v>
      </c>
      <c r="D47" s="71">
        <f>SUM(D45:D46)</f>
        <v>0</v>
      </c>
      <c r="E47" s="72">
        <f t="shared" si="6"/>
        <v>669569995</v>
      </c>
      <c r="F47" s="73">
        <f t="shared" si="6"/>
        <v>669569995</v>
      </c>
      <c r="G47" s="73">
        <f t="shared" si="6"/>
        <v>78691269</v>
      </c>
      <c r="H47" s="74">
        <f t="shared" si="6"/>
        <v>-6341680</v>
      </c>
      <c r="I47" s="74">
        <f t="shared" si="6"/>
        <v>0</v>
      </c>
      <c r="J47" s="74">
        <f t="shared" si="6"/>
        <v>72349589</v>
      </c>
      <c r="K47" s="74">
        <f t="shared" si="6"/>
        <v>-885475</v>
      </c>
      <c r="L47" s="74">
        <f t="shared" si="6"/>
        <v>-5886941</v>
      </c>
      <c r="M47" s="73">
        <f t="shared" si="6"/>
        <v>79603016</v>
      </c>
      <c r="N47" s="73">
        <f t="shared" si="6"/>
        <v>72830600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145180189</v>
      </c>
      <c r="X47" s="74">
        <f t="shared" si="6"/>
        <v>334784995</v>
      </c>
      <c r="Y47" s="74">
        <f t="shared" si="6"/>
        <v>-189604806</v>
      </c>
      <c r="Z47" s="75">
        <f>+IF(X47&lt;&gt;0,+(Y47/X47)*100,0)</f>
        <v>-56.634798103780007</v>
      </c>
      <c r="AA47" s="76">
        <f>SUM(AA45:AA46)</f>
        <v>669569995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647510842</v>
      </c>
      <c r="D7" s="6"/>
      <c r="E7" s="7">
        <v>729313162</v>
      </c>
      <c r="F7" s="8">
        <v>729313162</v>
      </c>
      <c r="G7" s="8">
        <v>58897032</v>
      </c>
      <c r="H7" s="8">
        <v>53669724</v>
      </c>
      <c r="I7" s="8">
        <v>58480774</v>
      </c>
      <c r="J7" s="8">
        <v>171047530</v>
      </c>
      <c r="K7" s="8">
        <v>50373480</v>
      </c>
      <c r="L7" s="8">
        <v>59101577</v>
      </c>
      <c r="M7" s="8">
        <v>44493196</v>
      </c>
      <c r="N7" s="8">
        <v>153968253</v>
      </c>
      <c r="O7" s="8"/>
      <c r="P7" s="8"/>
      <c r="Q7" s="8"/>
      <c r="R7" s="8"/>
      <c r="S7" s="8"/>
      <c r="T7" s="8"/>
      <c r="U7" s="8"/>
      <c r="V7" s="8"/>
      <c r="W7" s="8">
        <v>325015783</v>
      </c>
      <c r="X7" s="8">
        <v>364656558</v>
      </c>
      <c r="Y7" s="8">
        <v>-39640775</v>
      </c>
      <c r="Z7" s="2">
        <v>-10.870714959142459</v>
      </c>
      <c r="AA7" s="6">
        <v>729313162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169742314</v>
      </c>
      <c r="D13" s="6"/>
      <c r="E13" s="7">
        <v>160153001</v>
      </c>
      <c r="F13" s="8">
        <v>160153001</v>
      </c>
      <c r="G13" s="8">
        <v>15825487</v>
      </c>
      <c r="H13" s="8">
        <v>16095580</v>
      </c>
      <c r="I13" s="8">
        <v>16380438</v>
      </c>
      <c r="J13" s="8">
        <v>48301505</v>
      </c>
      <c r="K13" s="8">
        <v>16481610</v>
      </c>
      <c r="L13" s="8">
        <v>16889613</v>
      </c>
      <c r="M13" s="8">
        <v>16998720</v>
      </c>
      <c r="N13" s="8">
        <v>50369943</v>
      </c>
      <c r="O13" s="8"/>
      <c r="P13" s="8"/>
      <c r="Q13" s="8"/>
      <c r="R13" s="8"/>
      <c r="S13" s="8"/>
      <c r="T13" s="8"/>
      <c r="U13" s="8"/>
      <c r="V13" s="8"/>
      <c r="W13" s="8">
        <v>98671448</v>
      </c>
      <c r="X13" s="8">
        <v>80076498</v>
      </c>
      <c r="Y13" s="8">
        <v>18594950</v>
      </c>
      <c r="Z13" s="2">
        <v>23.221482537860236</v>
      </c>
      <c r="AA13" s="6">
        <v>160153001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817253156</v>
      </c>
      <c r="D21" s="33">
        <f t="shared" si="0"/>
        <v>0</v>
      </c>
      <c r="E21" s="34">
        <f t="shared" si="0"/>
        <v>889466163</v>
      </c>
      <c r="F21" s="35">
        <f t="shared" si="0"/>
        <v>889466163</v>
      </c>
      <c r="G21" s="35">
        <f t="shared" si="0"/>
        <v>74722519</v>
      </c>
      <c r="H21" s="35">
        <f t="shared" si="0"/>
        <v>69765304</v>
      </c>
      <c r="I21" s="35">
        <f t="shared" si="0"/>
        <v>74861212</v>
      </c>
      <c r="J21" s="35">
        <f t="shared" si="0"/>
        <v>219349035</v>
      </c>
      <c r="K21" s="35">
        <f t="shared" si="0"/>
        <v>66855090</v>
      </c>
      <c r="L21" s="35">
        <f t="shared" si="0"/>
        <v>75991190</v>
      </c>
      <c r="M21" s="35">
        <f t="shared" si="0"/>
        <v>61491916</v>
      </c>
      <c r="N21" s="35">
        <f t="shared" si="0"/>
        <v>204338196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423687231</v>
      </c>
      <c r="X21" s="35">
        <f t="shared" si="0"/>
        <v>444733056</v>
      </c>
      <c r="Y21" s="35">
        <f t="shared" si="0"/>
        <v>-21045825</v>
      </c>
      <c r="Z21" s="36">
        <f>+IF(X21&lt;&gt;0,+(Y21/X21)*100,0)</f>
        <v>-4.7322376234610273</v>
      </c>
      <c r="AA21" s="33">
        <f>SUM(AA5:AA20)</f>
        <v>889466163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41918174</v>
      </c>
      <c r="D24" s="6"/>
      <c r="E24" s="7">
        <v>37608182</v>
      </c>
      <c r="F24" s="8">
        <v>37608182</v>
      </c>
      <c r="G24" s="8">
        <v>3294348</v>
      </c>
      <c r="H24" s="8">
        <v>3183091</v>
      </c>
      <c r="I24" s="8">
        <v>3143172</v>
      </c>
      <c r="J24" s="8">
        <v>9620611</v>
      </c>
      <c r="K24" s="8">
        <v>3678939</v>
      </c>
      <c r="L24" s="8">
        <v>3671415</v>
      </c>
      <c r="M24" s="8">
        <v>3822569</v>
      </c>
      <c r="N24" s="8">
        <v>11172923</v>
      </c>
      <c r="O24" s="8"/>
      <c r="P24" s="8"/>
      <c r="Q24" s="8"/>
      <c r="R24" s="8"/>
      <c r="S24" s="8"/>
      <c r="T24" s="8"/>
      <c r="U24" s="8"/>
      <c r="V24" s="8"/>
      <c r="W24" s="8">
        <v>20793534</v>
      </c>
      <c r="X24" s="8">
        <v>18804186</v>
      </c>
      <c r="Y24" s="8">
        <v>1989348</v>
      </c>
      <c r="Z24" s="2">
        <v>10.579282719283887</v>
      </c>
      <c r="AA24" s="6">
        <v>37608182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201215454</v>
      </c>
      <c r="D26" s="6"/>
      <c r="E26" s="7">
        <v>218793949</v>
      </c>
      <c r="F26" s="8">
        <v>218793949</v>
      </c>
      <c r="G26" s="8"/>
      <c r="H26" s="8">
        <v>11719428</v>
      </c>
      <c r="I26" s="8">
        <v>4691522</v>
      </c>
      <c r="J26" s="8">
        <v>16410950</v>
      </c>
      <c r="K26" s="8">
        <v>7987544</v>
      </c>
      <c r="L26" s="8">
        <v>3196618</v>
      </c>
      <c r="M26" s="8"/>
      <c r="N26" s="8">
        <v>11184162</v>
      </c>
      <c r="O26" s="8"/>
      <c r="P26" s="8"/>
      <c r="Q26" s="8"/>
      <c r="R26" s="8"/>
      <c r="S26" s="8"/>
      <c r="T26" s="8"/>
      <c r="U26" s="8"/>
      <c r="V26" s="8"/>
      <c r="W26" s="8">
        <v>27595112</v>
      </c>
      <c r="X26" s="8">
        <v>109396980</v>
      </c>
      <c r="Y26" s="8">
        <v>-81801868</v>
      </c>
      <c r="Z26" s="2">
        <v>-74.775252479547433</v>
      </c>
      <c r="AA26" s="6">
        <v>218793949</v>
      </c>
    </row>
    <row r="27" spans="1:27" ht="13.5" x14ac:dyDescent="0.25">
      <c r="A27" s="25" t="s">
        <v>53</v>
      </c>
      <c r="B27" s="24" t="s">
        <v>32</v>
      </c>
      <c r="C27" s="6">
        <v>80712492</v>
      </c>
      <c r="D27" s="6"/>
      <c r="E27" s="7">
        <v>90632335</v>
      </c>
      <c r="F27" s="8">
        <v>90632335</v>
      </c>
      <c r="G27" s="8"/>
      <c r="H27" s="8"/>
      <c r="I27" s="8"/>
      <c r="J27" s="8"/>
      <c r="K27" s="8">
        <v>34760855</v>
      </c>
      <c r="L27" s="8"/>
      <c r="M27" s="8">
        <v>17380427</v>
      </c>
      <c r="N27" s="8">
        <v>52141282</v>
      </c>
      <c r="O27" s="8"/>
      <c r="P27" s="8"/>
      <c r="Q27" s="8"/>
      <c r="R27" s="8"/>
      <c r="S27" s="8"/>
      <c r="T27" s="8"/>
      <c r="U27" s="8"/>
      <c r="V27" s="8"/>
      <c r="W27" s="8">
        <v>52141282</v>
      </c>
      <c r="X27" s="8">
        <v>45316176</v>
      </c>
      <c r="Y27" s="8">
        <v>6825106</v>
      </c>
      <c r="Z27" s="2">
        <v>15.061081058560635</v>
      </c>
      <c r="AA27" s="6">
        <v>90632335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177669</v>
      </c>
      <c r="F28" s="8">
        <v>177669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88836</v>
      </c>
      <c r="Y28" s="8">
        <v>-88836</v>
      </c>
      <c r="Z28" s="2">
        <v>-100</v>
      </c>
      <c r="AA28" s="6">
        <v>177669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212590093</v>
      </c>
      <c r="D30" s="6"/>
      <c r="E30" s="7">
        <v>305448046</v>
      </c>
      <c r="F30" s="8">
        <v>305448046</v>
      </c>
      <c r="G30" s="8"/>
      <c r="H30" s="8">
        <v>268000</v>
      </c>
      <c r="I30" s="8">
        <v>20197862</v>
      </c>
      <c r="J30" s="8">
        <v>20465862</v>
      </c>
      <c r="K30" s="8">
        <v>1320018</v>
      </c>
      <c r="L30" s="8">
        <v>218730</v>
      </c>
      <c r="M30" s="8">
        <v>110400</v>
      </c>
      <c r="N30" s="8">
        <v>1649148</v>
      </c>
      <c r="O30" s="8"/>
      <c r="P30" s="8"/>
      <c r="Q30" s="8"/>
      <c r="R30" s="8"/>
      <c r="S30" s="8"/>
      <c r="T30" s="8"/>
      <c r="U30" s="8"/>
      <c r="V30" s="8"/>
      <c r="W30" s="8">
        <v>22115010</v>
      </c>
      <c r="X30" s="8">
        <v>152724072</v>
      </c>
      <c r="Y30" s="8">
        <v>-130609062</v>
      </c>
      <c r="Z30" s="2">
        <v>-85.519630461398393</v>
      </c>
      <c r="AA30" s="6">
        <v>305448046</v>
      </c>
    </row>
    <row r="31" spans="1:27" ht="13.5" x14ac:dyDescent="0.25">
      <c r="A31" s="25" t="s">
        <v>57</v>
      </c>
      <c r="B31" s="24" t="s">
        <v>32</v>
      </c>
      <c r="C31" s="6">
        <v>13060534</v>
      </c>
      <c r="D31" s="6"/>
      <c r="E31" s="7">
        <v>21867726</v>
      </c>
      <c r="F31" s="8">
        <v>21867726</v>
      </c>
      <c r="G31" s="8">
        <v>314500</v>
      </c>
      <c r="H31" s="8">
        <v>818197</v>
      </c>
      <c r="I31" s="8">
        <v>3313604</v>
      </c>
      <c r="J31" s="8">
        <v>4446301</v>
      </c>
      <c r="K31" s="8">
        <v>1366640</v>
      </c>
      <c r="L31" s="8">
        <v>1705675</v>
      </c>
      <c r="M31" s="8">
        <v>3134519</v>
      </c>
      <c r="N31" s="8">
        <v>6206834</v>
      </c>
      <c r="O31" s="8"/>
      <c r="P31" s="8"/>
      <c r="Q31" s="8"/>
      <c r="R31" s="8"/>
      <c r="S31" s="8"/>
      <c r="T31" s="8"/>
      <c r="U31" s="8"/>
      <c r="V31" s="8"/>
      <c r="W31" s="8">
        <v>10653135</v>
      </c>
      <c r="X31" s="8">
        <v>10933902</v>
      </c>
      <c r="Y31" s="8">
        <v>-280767</v>
      </c>
      <c r="Z31" s="2">
        <v>-2.5678572937639279</v>
      </c>
      <c r="AA31" s="6">
        <v>21867726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1914033</v>
      </c>
      <c r="D33" s="6"/>
      <c r="E33" s="7">
        <v>4266090</v>
      </c>
      <c r="F33" s="8">
        <v>4266090</v>
      </c>
      <c r="G33" s="8">
        <v>29461</v>
      </c>
      <c r="H33" s="8">
        <v>28432</v>
      </c>
      <c r="I33" s="8">
        <v>42303</v>
      </c>
      <c r="J33" s="8">
        <v>100196</v>
      </c>
      <c r="K33" s="8">
        <v>35104</v>
      </c>
      <c r="L33" s="8">
        <v>39219</v>
      </c>
      <c r="M33" s="8">
        <v>136973</v>
      </c>
      <c r="N33" s="8">
        <v>211296</v>
      </c>
      <c r="O33" s="8"/>
      <c r="P33" s="8"/>
      <c r="Q33" s="8"/>
      <c r="R33" s="8"/>
      <c r="S33" s="8"/>
      <c r="T33" s="8"/>
      <c r="U33" s="8"/>
      <c r="V33" s="8"/>
      <c r="W33" s="8">
        <v>311492</v>
      </c>
      <c r="X33" s="8">
        <v>2133108</v>
      </c>
      <c r="Y33" s="8">
        <v>-1821616</v>
      </c>
      <c r="Z33" s="2">
        <v>-85.397270086652895</v>
      </c>
      <c r="AA33" s="6">
        <v>4266090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551410780</v>
      </c>
      <c r="D35" s="33">
        <f>SUM(D24:D34)</f>
        <v>0</v>
      </c>
      <c r="E35" s="34">
        <f t="shared" si="1"/>
        <v>678793997</v>
      </c>
      <c r="F35" s="35">
        <f t="shared" si="1"/>
        <v>678793997</v>
      </c>
      <c r="G35" s="35">
        <f t="shared" si="1"/>
        <v>3638309</v>
      </c>
      <c r="H35" s="35">
        <f t="shared" si="1"/>
        <v>16017148</v>
      </c>
      <c r="I35" s="35">
        <f t="shared" si="1"/>
        <v>31388463</v>
      </c>
      <c r="J35" s="35">
        <f t="shared" si="1"/>
        <v>51043920</v>
      </c>
      <c r="K35" s="35">
        <f t="shared" si="1"/>
        <v>49149100</v>
      </c>
      <c r="L35" s="35">
        <f t="shared" si="1"/>
        <v>8831657</v>
      </c>
      <c r="M35" s="35">
        <f t="shared" si="1"/>
        <v>24584888</v>
      </c>
      <c r="N35" s="35">
        <f t="shared" si="1"/>
        <v>82565645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133609565</v>
      </c>
      <c r="X35" s="35">
        <f t="shared" si="1"/>
        <v>339397260</v>
      </c>
      <c r="Y35" s="35">
        <f t="shared" si="1"/>
        <v>-205787695</v>
      </c>
      <c r="Z35" s="36">
        <f>+IF(X35&lt;&gt;0,+(Y35/X35)*100,0)</f>
        <v>-60.633281187950658</v>
      </c>
      <c r="AA35" s="33">
        <f>SUM(AA24:AA34)</f>
        <v>678793997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265842376</v>
      </c>
      <c r="D37" s="46">
        <f>+D21-D35</f>
        <v>0</v>
      </c>
      <c r="E37" s="47">
        <f t="shared" si="2"/>
        <v>210672166</v>
      </c>
      <c r="F37" s="48">
        <f t="shared" si="2"/>
        <v>210672166</v>
      </c>
      <c r="G37" s="48">
        <f t="shared" si="2"/>
        <v>71084210</v>
      </c>
      <c r="H37" s="48">
        <f t="shared" si="2"/>
        <v>53748156</v>
      </c>
      <c r="I37" s="48">
        <f t="shared" si="2"/>
        <v>43472749</v>
      </c>
      <c r="J37" s="48">
        <f t="shared" si="2"/>
        <v>168305115</v>
      </c>
      <c r="K37" s="48">
        <f t="shared" si="2"/>
        <v>17705990</v>
      </c>
      <c r="L37" s="48">
        <f t="shared" si="2"/>
        <v>67159533</v>
      </c>
      <c r="M37" s="48">
        <f t="shared" si="2"/>
        <v>36907028</v>
      </c>
      <c r="N37" s="48">
        <f t="shared" si="2"/>
        <v>121772551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290077666</v>
      </c>
      <c r="X37" s="48">
        <f>IF(F21=F35,0,X21-X35)</f>
        <v>105335796</v>
      </c>
      <c r="Y37" s="48">
        <f t="shared" si="2"/>
        <v>184741870</v>
      </c>
      <c r="Z37" s="49">
        <f>+IF(X37&lt;&gt;0,+(Y37/X37)*100,0)</f>
        <v>175.38375083812915</v>
      </c>
      <c r="AA37" s="46">
        <f>+AA21-AA35</f>
        <v>210672166</v>
      </c>
    </row>
    <row r="38" spans="1:27" ht="23.1" customHeight="1" x14ac:dyDescent="0.25">
      <c r="A38" s="50" t="s">
        <v>62</v>
      </c>
      <c r="B38" s="29" t="s">
        <v>32</v>
      </c>
      <c r="C38" s="6">
        <v>24922391</v>
      </c>
      <c r="D38" s="6"/>
      <c r="E38" s="7"/>
      <c r="F38" s="8"/>
      <c r="G38" s="8"/>
      <c r="H38" s="8"/>
      <c r="I38" s="8">
        <v>8613372</v>
      </c>
      <c r="J38" s="8">
        <v>8613372</v>
      </c>
      <c r="K38" s="8">
        <v>2222612</v>
      </c>
      <c r="L38" s="8">
        <v>34424</v>
      </c>
      <c r="M38" s="8">
        <v>2660406</v>
      </c>
      <c r="N38" s="8">
        <v>4917442</v>
      </c>
      <c r="O38" s="8"/>
      <c r="P38" s="8"/>
      <c r="Q38" s="8"/>
      <c r="R38" s="8"/>
      <c r="S38" s="8"/>
      <c r="T38" s="8"/>
      <c r="U38" s="8"/>
      <c r="V38" s="8"/>
      <c r="W38" s="8">
        <v>13530814</v>
      </c>
      <c r="X38" s="8"/>
      <c r="Y38" s="8">
        <v>13530814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290764767</v>
      </c>
      <c r="D41" s="56">
        <f>SUM(D37:D40)</f>
        <v>0</v>
      </c>
      <c r="E41" s="57">
        <f t="shared" si="3"/>
        <v>210672166</v>
      </c>
      <c r="F41" s="58">
        <f t="shared" si="3"/>
        <v>210672166</v>
      </c>
      <c r="G41" s="58">
        <f t="shared" si="3"/>
        <v>71084210</v>
      </c>
      <c r="H41" s="58">
        <f t="shared" si="3"/>
        <v>53748156</v>
      </c>
      <c r="I41" s="58">
        <f t="shared" si="3"/>
        <v>52086121</v>
      </c>
      <c r="J41" s="58">
        <f t="shared" si="3"/>
        <v>176918487</v>
      </c>
      <c r="K41" s="58">
        <f t="shared" si="3"/>
        <v>19928602</v>
      </c>
      <c r="L41" s="58">
        <f t="shared" si="3"/>
        <v>67193957</v>
      </c>
      <c r="M41" s="58">
        <f t="shared" si="3"/>
        <v>39567434</v>
      </c>
      <c r="N41" s="58">
        <f t="shared" si="3"/>
        <v>126689993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303608480</v>
      </c>
      <c r="X41" s="58">
        <f t="shared" si="3"/>
        <v>105335796</v>
      </c>
      <c r="Y41" s="58">
        <f t="shared" si="3"/>
        <v>198272684</v>
      </c>
      <c r="Z41" s="59">
        <f>+IF(X41&lt;&gt;0,+(Y41/X41)*100,0)</f>
        <v>188.22916000938562</v>
      </c>
      <c r="AA41" s="56">
        <f>SUM(AA37:AA40)</f>
        <v>210672166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290764767</v>
      </c>
      <c r="D43" s="64">
        <f>+D41-D42</f>
        <v>0</v>
      </c>
      <c r="E43" s="65">
        <f t="shared" si="4"/>
        <v>210672166</v>
      </c>
      <c r="F43" s="66">
        <f t="shared" si="4"/>
        <v>210672166</v>
      </c>
      <c r="G43" s="66">
        <f t="shared" si="4"/>
        <v>71084210</v>
      </c>
      <c r="H43" s="66">
        <f t="shared" si="4"/>
        <v>53748156</v>
      </c>
      <c r="I43" s="66">
        <f t="shared" si="4"/>
        <v>52086121</v>
      </c>
      <c r="J43" s="66">
        <f t="shared" si="4"/>
        <v>176918487</v>
      </c>
      <c r="K43" s="66">
        <f t="shared" si="4"/>
        <v>19928602</v>
      </c>
      <c r="L43" s="66">
        <f t="shared" si="4"/>
        <v>67193957</v>
      </c>
      <c r="M43" s="66">
        <f t="shared" si="4"/>
        <v>39567434</v>
      </c>
      <c r="N43" s="66">
        <f t="shared" si="4"/>
        <v>126689993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303608480</v>
      </c>
      <c r="X43" s="66">
        <f t="shared" si="4"/>
        <v>105335796</v>
      </c>
      <c r="Y43" s="66">
        <f t="shared" si="4"/>
        <v>198272684</v>
      </c>
      <c r="Z43" s="67">
        <f>+IF(X43&lt;&gt;0,+(Y43/X43)*100,0)</f>
        <v>188.22916000938562</v>
      </c>
      <c r="AA43" s="64">
        <f>+AA41-AA42</f>
        <v>210672166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290764767</v>
      </c>
      <c r="D45" s="56">
        <f>SUM(D43:D44)</f>
        <v>0</v>
      </c>
      <c r="E45" s="57">
        <f t="shared" si="5"/>
        <v>210672166</v>
      </c>
      <c r="F45" s="58">
        <f t="shared" si="5"/>
        <v>210672166</v>
      </c>
      <c r="G45" s="58">
        <f t="shared" si="5"/>
        <v>71084210</v>
      </c>
      <c r="H45" s="58">
        <f t="shared" si="5"/>
        <v>53748156</v>
      </c>
      <c r="I45" s="58">
        <f t="shared" si="5"/>
        <v>52086121</v>
      </c>
      <c r="J45" s="58">
        <f t="shared" si="5"/>
        <v>176918487</v>
      </c>
      <c r="K45" s="58">
        <f t="shared" si="5"/>
        <v>19928602</v>
      </c>
      <c r="L45" s="58">
        <f t="shared" si="5"/>
        <v>67193957</v>
      </c>
      <c r="M45" s="58">
        <f t="shared" si="5"/>
        <v>39567434</v>
      </c>
      <c r="N45" s="58">
        <f t="shared" si="5"/>
        <v>126689993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303608480</v>
      </c>
      <c r="X45" s="58">
        <f t="shared" si="5"/>
        <v>105335796</v>
      </c>
      <c r="Y45" s="58">
        <f t="shared" si="5"/>
        <v>198272684</v>
      </c>
      <c r="Z45" s="59">
        <f>+IF(X45&lt;&gt;0,+(Y45/X45)*100,0)</f>
        <v>188.22916000938562</v>
      </c>
      <c r="AA45" s="56">
        <f>SUM(AA43:AA44)</f>
        <v>210672166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290764767</v>
      </c>
      <c r="D47" s="71">
        <f>SUM(D45:D46)</f>
        <v>0</v>
      </c>
      <c r="E47" s="72">
        <f t="shared" si="6"/>
        <v>210672166</v>
      </c>
      <c r="F47" s="73">
        <f t="shared" si="6"/>
        <v>210672166</v>
      </c>
      <c r="G47" s="73">
        <f t="shared" si="6"/>
        <v>71084210</v>
      </c>
      <c r="H47" s="74">
        <f t="shared" si="6"/>
        <v>53748156</v>
      </c>
      <c r="I47" s="74">
        <f t="shared" si="6"/>
        <v>52086121</v>
      </c>
      <c r="J47" s="74">
        <f t="shared" si="6"/>
        <v>176918487</v>
      </c>
      <c r="K47" s="74">
        <f t="shared" si="6"/>
        <v>19928602</v>
      </c>
      <c r="L47" s="74">
        <f t="shared" si="6"/>
        <v>67193957</v>
      </c>
      <c r="M47" s="73">
        <f t="shared" si="6"/>
        <v>39567434</v>
      </c>
      <c r="N47" s="73">
        <f t="shared" si="6"/>
        <v>126689993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303608480</v>
      </c>
      <c r="X47" s="74">
        <f t="shared" si="6"/>
        <v>105335796</v>
      </c>
      <c r="Y47" s="74">
        <f t="shared" si="6"/>
        <v>198272684</v>
      </c>
      <c r="Z47" s="75">
        <f>+IF(X47&lt;&gt;0,+(Y47/X47)*100,0)</f>
        <v>188.22916000938562</v>
      </c>
      <c r="AA47" s="76">
        <f>SUM(AA45:AA46)</f>
        <v>210672166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97607534</v>
      </c>
      <c r="D7" s="6"/>
      <c r="E7" s="7">
        <v>72483000</v>
      </c>
      <c r="F7" s="8">
        <v>72483000</v>
      </c>
      <c r="G7" s="8">
        <v>15385797</v>
      </c>
      <c r="H7" s="8">
        <v>26384449</v>
      </c>
      <c r="I7" s="8">
        <v>11379183</v>
      </c>
      <c r="J7" s="8">
        <v>53149429</v>
      </c>
      <c r="K7" s="8">
        <v>64118979</v>
      </c>
      <c r="L7" s="8">
        <v>-65882032</v>
      </c>
      <c r="M7" s="8">
        <v>8841861</v>
      </c>
      <c r="N7" s="8">
        <v>7078808</v>
      </c>
      <c r="O7" s="8"/>
      <c r="P7" s="8"/>
      <c r="Q7" s="8"/>
      <c r="R7" s="8"/>
      <c r="S7" s="8"/>
      <c r="T7" s="8"/>
      <c r="U7" s="8"/>
      <c r="V7" s="8"/>
      <c r="W7" s="8">
        <v>60228237</v>
      </c>
      <c r="X7" s="8">
        <v>36241500</v>
      </c>
      <c r="Y7" s="8">
        <v>23986737</v>
      </c>
      <c r="Z7" s="2">
        <v>66.185828401142331</v>
      </c>
      <c r="AA7" s="6">
        <v>72483000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32842332</v>
      </c>
      <c r="D13" s="6"/>
      <c r="E13" s="7"/>
      <c r="F13" s="8"/>
      <c r="G13" s="8">
        <v>3137506</v>
      </c>
      <c r="H13" s="8">
        <v>6282441</v>
      </c>
      <c r="I13" s="8">
        <v>3284939</v>
      </c>
      <c r="J13" s="8">
        <v>12704886</v>
      </c>
      <c r="K13" s="8">
        <v>6694488</v>
      </c>
      <c r="L13" s="8">
        <v>-3051518</v>
      </c>
      <c r="M13" s="8">
        <v>3538473</v>
      </c>
      <c r="N13" s="8">
        <v>7181443</v>
      </c>
      <c r="O13" s="8"/>
      <c r="P13" s="8"/>
      <c r="Q13" s="8"/>
      <c r="R13" s="8"/>
      <c r="S13" s="8"/>
      <c r="T13" s="8"/>
      <c r="U13" s="8"/>
      <c r="V13" s="8"/>
      <c r="W13" s="8">
        <v>19886329</v>
      </c>
      <c r="X13" s="8"/>
      <c r="Y13" s="8">
        <v>19886329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76998</v>
      </c>
      <c r="D19" s="6"/>
      <c r="E19" s="7"/>
      <c r="F19" s="26"/>
      <c r="G19" s="26"/>
      <c r="H19" s="26">
        <v>133200</v>
      </c>
      <c r="I19" s="26">
        <v>271304</v>
      </c>
      <c r="J19" s="26">
        <v>404504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404504</v>
      </c>
      <c r="X19" s="26"/>
      <c r="Y19" s="26">
        <v>404504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130526864</v>
      </c>
      <c r="D21" s="33">
        <f t="shared" si="0"/>
        <v>0</v>
      </c>
      <c r="E21" s="34">
        <f t="shared" si="0"/>
        <v>72483000</v>
      </c>
      <c r="F21" s="35">
        <f t="shared" si="0"/>
        <v>72483000</v>
      </c>
      <c r="G21" s="35">
        <f t="shared" si="0"/>
        <v>18523303</v>
      </c>
      <c r="H21" s="35">
        <f t="shared" si="0"/>
        <v>32800090</v>
      </c>
      <c r="I21" s="35">
        <f t="shared" si="0"/>
        <v>14935426</v>
      </c>
      <c r="J21" s="35">
        <f t="shared" si="0"/>
        <v>66258819</v>
      </c>
      <c r="K21" s="35">
        <f t="shared" si="0"/>
        <v>70813467</v>
      </c>
      <c r="L21" s="35">
        <f t="shared" si="0"/>
        <v>-68933550</v>
      </c>
      <c r="M21" s="35">
        <f t="shared" si="0"/>
        <v>12380334</v>
      </c>
      <c r="N21" s="35">
        <f t="shared" si="0"/>
        <v>14260251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80519070</v>
      </c>
      <c r="X21" s="35">
        <f t="shared" si="0"/>
        <v>36241500</v>
      </c>
      <c r="Y21" s="35">
        <f t="shared" si="0"/>
        <v>44277570</v>
      </c>
      <c r="Z21" s="36">
        <f>+IF(X21&lt;&gt;0,+(Y21/X21)*100,0)</f>
        <v>122.17366830843095</v>
      </c>
      <c r="AA21" s="33">
        <f>SUM(AA5:AA20)</f>
        <v>72483000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11004023</v>
      </c>
      <c r="D24" s="6"/>
      <c r="E24" s="7">
        <v>9855924</v>
      </c>
      <c r="F24" s="8">
        <v>9855924</v>
      </c>
      <c r="G24" s="8">
        <v>1016679</v>
      </c>
      <c r="H24" s="8">
        <v>782496</v>
      </c>
      <c r="I24" s="8">
        <v>904667</v>
      </c>
      <c r="J24" s="8">
        <v>2703842</v>
      </c>
      <c r="K24" s="8">
        <v>987450</v>
      </c>
      <c r="L24" s="8">
        <v>920585</v>
      </c>
      <c r="M24" s="8">
        <v>1083247</v>
      </c>
      <c r="N24" s="8">
        <v>2991282</v>
      </c>
      <c r="O24" s="8"/>
      <c r="P24" s="8"/>
      <c r="Q24" s="8"/>
      <c r="R24" s="8"/>
      <c r="S24" s="8"/>
      <c r="T24" s="8"/>
      <c r="U24" s="8"/>
      <c r="V24" s="8"/>
      <c r="W24" s="8">
        <v>5695124</v>
      </c>
      <c r="X24" s="8">
        <v>4928016</v>
      </c>
      <c r="Y24" s="8">
        <v>767108</v>
      </c>
      <c r="Z24" s="2">
        <v>15.566264395245469</v>
      </c>
      <c r="AA24" s="6">
        <v>9855924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54622</v>
      </c>
      <c r="I26" s="8">
        <v>38265</v>
      </c>
      <c r="J26" s="8">
        <v>92887</v>
      </c>
      <c r="K26" s="8"/>
      <c r="L26" s="8">
        <v>-13234</v>
      </c>
      <c r="M26" s="8">
        <v>22459</v>
      </c>
      <c r="N26" s="8">
        <v>9225</v>
      </c>
      <c r="O26" s="8"/>
      <c r="P26" s="8"/>
      <c r="Q26" s="8"/>
      <c r="R26" s="8"/>
      <c r="S26" s="8"/>
      <c r="T26" s="8"/>
      <c r="U26" s="8"/>
      <c r="V26" s="8"/>
      <c r="W26" s="8">
        <v>102112</v>
      </c>
      <c r="X26" s="8"/>
      <c r="Y26" s="8">
        <v>102112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53558926</v>
      </c>
      <c r="D30" s="6"/>
      <c r="E30" s="7">
        <v>158787000</v>
      </c>
      <c r="F30" s="8">
        <v>158787000</v>
      </c>
      <c r="G30" s="8"/>
      <c r="H30" s="8">
        <v>5120137</v>
      </c>
      <c r="I30" s="8">
        <v>3995619</v>
      </c>
      <c r="J30" s="8">
        <v>9115756</v>
      </c>
      <c r="K30" s="8">
        <v>4759388</v>
      </c>
      <c r="L30" s="8">
        <v>6192735</v>
      </c>
      <c r="M30" s="8">
        <v>2080691</v>
      </c>
      <c r="N30" s="8">
        <v>13032814</v>
      </c>
      <c r="O30" s="8"/>
      <c r="P30" s="8"/>
      <c r="Q30" s="8"/>
      <c r="R30" s="8"/>
      <c r="S30" s="8"/>
      <c r="T30" s="8"/>
      <c r="U30" s="8"/>
      <c r="V30" s="8"/>
      <c r="W30" s="8">
        <v>22148570</v>
      </c>
      <c r="X30" s="8">
        <v>79393512</v>
      </c>
      <c r="Y30" s="8">
        <v>-57244942</v>
      </c>
      <c r="Z30" s="2">
        <v>-72.102796006807196</v>
      </c>
      <c r="AA30" s="6">
        <v>158787000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-1912654</v>
      </c>
      <c r="I31" s="8"/>
      <c r="J31" s="8">
        <v>-1912654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-1912654</v>
      </c>
      <c r="X31" s="8"/>
      <c r="Y31" s="8">
        <v>-1912654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275763</v>
      </c>
      <c r="D33" s="6"/>
      <c r="E33" s="7">
        <v>295000</v>
      </c>
      <c r="F33" s="8">
        <v>295000</v>
      </c>
      <c r="G33" s="8">
        <v>8952</v>
      </c>
      <c r="H33" s="8">
        <v>6695</v>
      </c>
      <c r="I33" s="8">
        <v>7902</v>
      </c>
      <c r="J33" s="8">
        <v>23549</v>
      </c>
      <c r="K33" s="8">
        <v>22147</v>
      </c>
      <c r="L33" s="8">
        <v>10656</v>
      </c>
      <c r="M33" s="8">
        <v>9627</v>
      </c>
      <c r="N33" s="8">
        <v>42430</v>
      </c>
      <c r="O33" s="8"/>
      <c r="P33" s="8"/>
      <c r="Q33" s="8"/>
      <c r="R33" s="8"/>
      <c r="S33" s="8"/>
      <c r="T33" s="8"/>
      <c r="U33" s="8"/>
      <c r="V33" s="8"/>
      <c r="W33" s="8">
        <v>65979</v>
      </c>
      <c r="X33" s="8">
        <v>147516</v>
      </c>
      <c r="Y33" s="8">
        <v>-81537</v>
      </c>
      <c r="Z33" s="2">
        <v>-55.273326283250633</v>
      </c>
      <c r="AA33" s="6">
        <v>295000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64838712</v>
      </c>
      <c r="D35" s="33">
        <f>SUM(D24:D34)</f>
        <v>0</v>
      </c>
      <c r="E35" s="34">
        <f t="shared" si="1"/>
        <v>168937924</v>
      </c>
      <c r="F35" s="35">
        <f t="shared" si="1"/>
        <v>168937924</v>
      </c>
      <c r="G35" s="35">
        <f t="shared" si="1"/>
        <v>1025631</v>
      </c>
      <c r="H35" s="35">
        <f t="shared" si="1"/>
        <v>4051296</v>
      </c>
      <c r="I35" s="35">
        <f t="shared" si="1"/>
        <v>4946453</v>
      </c>
      <c r="J35" s="35">
        <f t="shared" si="1"/>
        <v>10023380</v>
      </c>
      <c r="K35" s="35">
        <f t="shared" si="1"/>
        <v>5768985</v>
      </c>
      <c r="L35" s="35">
        <f t="shared" si="1"/>
        <v>7110742</v>
      </c>
      <c r="M35" s="35">
        <f t="shared" si="1"/>
        <v>3196024</v>
      </c>
      <c r="N35" s="35">
        <f t="shared" si="1"/>
        <v>16075751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26099131</v>
      </c>
      <c r="X35" s="35">
        <f t="shared" si="1"/>
        <v>84469044</v>
      </c>
      <c r="Y35" s="35">
        <f t="shared" si="1"/>
        <v>-58369913</v>
      </c>
      <c r="Z35" s="36">
        <f>+IF(X35&lt;&gt;0,+(Y35/X35)*100,0)</f>
        <v>-69.102135215357706</v>
      </c>
      <c r="AA35" s="33">
        <f>SUM(AA24:AA34)</f>
        <v>168937924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65688152</v>
      </c>
      <c r="D37" s="46">
        <f>+D21-D35</f>
        <v>0</v>
      </c>
      <c r="E37" s="47">
        <f t="shared" si="2"/>
        <v>-96454924</v>
      </c>
      <c r="F37" s="48">
        <f t="shared" si="2"/>
        <v>-96454924</v>
      </c>
      <c r="G37" s="48">
        <f t="shared" si="2"/>
        <v>17497672</v>
      </c>
      <c r="H37" s="48">
        <f t="shared" si="2"/>
        <v>28748794</v>
      </c>
      <c r="I37" s="48">
        <f t="shared" si="2"/>
        <v>9988973</v>
      </c>
      <c r="J37" s="48">
        <f t="shared" si="2"/>
        <v>56235439</v>
      </c>
      <c r="K37" s="48">
        <f t="shared" si="2"/>
        <v>65044482</v>
      </c>
      <c r="L37" s="48">
        <f t="shared" si="2"/>
        <v>-76044292</v>
      </c>
      <c r="M37" s="48">
        <f t="shared" si="2"/>
        <v>9184310</v>
      </c>
      <c r="N37" s="48">
        <f t="shared" si="2"/>
        <v>-1815500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54419939</v>
      </c>
      <c r="X37" s="48">
        <f>IF(F21=F35,0,X21-X35)</f>
        <v>-48227544</v>
      </c>
      <c r="Y37" s="48">
        <f t="shared" si="2"/>
        <v>102647483</v>
      </c>
      <c r="Z37" s="49">
        <f>+IF(X37&lt;&gt;0,+(Y37/X37)*100,0)</f>
        <v>-212.83995510947022</v>
      </c>
      <c r="AA37" s="46">
        <f>+AA21-AA35</f>
        <v>-96454924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30000000</v>
      </c>
      <c r="F38" s="8">
        <v>30000000</v>
      </c>
      <c r="G38" s="8">
        <v>30000000</v>
      </c>
      <c r="H38" s="8"/>
      <c r="I38" s="8"/>
      <c r="J38" s="8">
        <v>30000000</v>
      </c>
      <c r="K38" s="8">
        <v>10974000</v>
      </c>
      <c r="L38" s="8"/>
      <c r="M38" s="8">
        <v>8000000</v>
      </c>
      <c r="N38" s="8">
        <v>18974000</v>
      </c>
      <c r="O38" s="8"/>
      <c r="P38" s="8"/>
      <c r="Q38" s="8"/>
      <c r="R38" s="8"/>
      <c r="S38" s="8"/>
      <c r="T38" s="8"/>
      <c r="U38" s="8"/>
      <c r="V38" s="8"/>
      <c r="W38" s="8">
        <v>48974000</v>
      </c>
      <c r="X38" s="8">
        <v>15000000</v>
      </c>
      <c r="Y38" s="8">
        <v>33974000</v>
      </c>
      <c r="Z38" s="2">
        <v>226.49333333333334</v>
      </c>
      <c r="AA38" s="6">
        <v>30000000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65688152</v>
      </c>
      <c r="D41" s="56">
        <f>SUM(D37:D40)</f>
        <v>0</v>
      </c>
      <c r="E41" s="57">
        <f t="shared" si="3"/>
        <v>-66454924</v>
      </c>
      <c r="F41" s="58">
        <f t="shared" si="3"/>
        <v>-66454924</v>
      </c>
      <c r="G41" s="58">
        <f t="shared" si="3"/>
        <v>47497672</v>
      </c>
      <c r="H41" s="58">
        <f t="shared" si="3"/>
        <v>28748794</v>
      </c>
      <c r="I41" s="58">
        <f t="shared" si="3"/>
        <v>9988973</v>
      </c>
      <c r="J41" s="58">
        <f t="shared" si="3"/>
        <v>86235439</v>
      </c>
      <c r="K41" s="58">
        <f t="shared" si="3"/>
        <v>76018482</v>
      </c>
      <c r="L41" s="58">
        <f t="shared" si="3"/>
        <v>-76044292</v>
      </c>
      <c r="M41" s="58">
        <f t="shared" si="3"/>
        <v>17184310</v>
      </c>
      <c r="N41" s="58">
        <f t="shared" si="3"/>
        <v>17158500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103393939</v>
      </c>
      <c r="X41" s="58">
        <f t="shared" si="3"/>
        <v>-33227544</v>
      </c>
      <c r="Y41" s="58">
        <f t="shared" si="3"/>
        <v>136621483</v>
      </c>
      <c r="Z41" s="59">
        <f>+IF(X41&lt;&gt;0,+(Y41/X41)*100,0)</f>
        <v>-411.16936900301749</v>
      </c>
      <c r="AA41" s="56">
        <f>SUM(AA37:AA40)</f>
        <v>-66454924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65688152</v>
      </c>
      <c r="D43" s="64">
        <f>+D41-D42</f>
        <v>0</v>
      </c>
      <c r="E43" s="65">
        <f t="shared" si="4"/>
        <v>-66454924</v>
      </c>
      <c r="F43" s="66">
        <f t="shared" si="4"/>
        <v>-66454924</v>
      </c>
      <c r="G43" s="66">
        <f t="shared" si="4"/>
        <v>47497672</v>
      </c>
      <c r="H43" s="66">
        <f t="shared" si="4"/>
        <v>28748794</v>
      </c>
      <c r="I43" s="66">
        <f t="shared" si="4"/>
        <v>9988973</v>
      </c>
      <c r="J43" s="66">
        <f t="shared" si="4"/>
        <v>86235439</v>
      </c>
      <c r="K43" s="66">
        <f t="shared" si="4"/>
        <v>76018482</v>
      </c>
      <c r="L43" s="66">
        <f t="shared" si="4"/>
        <v>-76044292</v>
      </c>
      <c r="M43" s="66">
        <f t="shared" si="4"/>
        <v>17184310</v>
      </c>
      <c r="N43" s="66">
        <f t="shared" si="4"/>
        <v>17158500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103393939</v>
      </c>
      <c r="X43" s="66">
        <f t="shared" si="4"/>
        <v>-33227544</v>
      </c>
      <c r="Y43" s="66">
        <f t="shared" si="4"/>
        <v>136621483</v>
      </c>
      <c r="Z43" s="67">
        <f>+IF(X43&lt;&gt;0,+(Y43/X43)*100,0)</f>
        <v>-411.16936900301749</v>
      </c>
      <c r="AA43" s="64">
        <f>+AA41-AA42</f>
        <v>-66454924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65688152</v>
      </c>
      <c r="D45" s="56">
        <f>SUM(D43:D44)</f>
        <v>0</v>
      </c>
      <c r="E45" s="57">
        <f t="shared" si="5"/>
        <v>-66454924</v>
      </c>
      <c r="F45" s="58">
        <f t="shared" si="5"/>
        <v>-66454924</v>
      </c>
      <c r="G45" s="58">
        <f t="shared" si="5"/>
        <v>47497672</v>
      </c>
      <c r="H45" s="58">
        <f t="shared" si="5"/>
        <v>28748794</v>
      </c>
      <c r="I45" s="58">
        <f t="shared" si="5"/>
        <v>9988973</v>
      </c>
      <c r="J45" s="58">
        <f t="shared" si="5"/>
        <v>86235439</v>
      </c>
      <c r="K45" s="58">
        <f t="shared" si="5"/>
        <v>76018482</v>
      </c>
      <c r="L45" s="58">
        <f t="shared" si="5"/>
        <v>-76044292</v>
      </c>
      <c r="M45" s="58">
        <f t="shared" si="5"/>
        <v>17184310</v>
      </c>
      <c r="N45" s="58">
        <f t="shared" si="5"/>
        <v>17158500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103393939</v>
      </c>
      <c r="X45" s="58">
        <f t="shared" si="5"/>
        <v>-33227544</v>
      </c>
      <c r="Y45" s="58">
        <f t="shared" si="5"/>
        <v>136621483</v>
      </c>
      <c r="Z45" s="59">
        <f>+IF(X45&lt;&gt;0,+(Y45/X45)*100,0)</f>
        <v>-411.16936900301749</v>
      </c>
      <c r="AA45" s="56">
        <f>SUM(AA43:AA44)</f>
        <v>-66454924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65688152</v>
      </c>
      <c r="D47" s="71">
        <f>SUM(D45:D46)</f>
        <v>0</v>
      </c>
      <c r="E47" s="72">
        <f t="shared" si="6"/>
        <v>-66454924</v>
      </c>
      <c r="F47" s="73">
        <f t="shared" si="6"/>
        <v>-66454924</v>
      </c>
      <c r="G47" s="73">
        <f t="shared" si="6"/>
        <v>47497672</v>
      </c>
      <c r="H47" s="74">
        <f t="shared" si="6"/>
        <v>28748794</v>
      </c>
      <c r="I47" s="74">
        <f t="shared" si="6"/>
        <v>9988973</v>
      </c>
      <c r="J47" s="74">
        <f t="shared" si="6"/>
        <v>86235439</v>
      </c>
      <c r="K47" s="74">
        <f t="shared" si="6"/>
        <v>76018482</v>
      </c>
      <c r="L47" s="74">
        <f t="shared" si="6"/>
        <v>-76044292</v>
      </c>
      <c r="M47" s="73">
        <f t="shared" si="6"/>
        <v>17184310</v>
      </c>
      <c r="N47" s="73">
        <f t="shared" si="6"/>
        <v>17158500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103393939</v>
      </c>
      <c r="X47" s="74">
        <f t="shared" si="6"/>
        <v>-33227544</v>
      </c>
      <c r="Y47" s="74">
        <f t="shared" si="6"/>
        <v>136621483</v>
      </c>
      <c r="Z47" s="75">
        <f>+IF(X47&lt;&gt;0,+(Y47/X47)*100,0)</f>
        <v>-411.16936900301749</v>
      </c>
      <c r="AA47" s="76">
        <f>SUM(AA45:AA46)</f>
        <v>-66454924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170421431</v>
      </c>
      <c r="D7" s="6"/>
      <c r="E7" s="7">
        <v>96871570</v>
      </c>
      <c r="F7" s="8">
        <v>96871570</v>
      </c>
      <c r="G7" s="8">
        <v>13941774</v>
      </c>
      <c r="H7" s="8">
        <v>16294925</v>
      </c>
      <c r="I7" s="8">
        <v>20377415</v>
      </c>
      <c r="J7" s="8">
        <v>50614114</v>
      </c>
      <c r="K7" s="8">
        <v>-1587458</v>
      </c>
      <c r="L7" s="8">
        <v>23344046</v>
      </c>
      <c r="M7" s="8">
        <v>-3342717</v>
      </c>
      <c r="N7" s="8">
        <v>18413871</v>
      </c>
      <c r="O7" s="8"/>
      <c r="P7" s="8"/>
      <c r="Q7" s="8"/>
      <c r="R7" s="8"/>
      <c r="S7" s="8"/>
      <c r="T7" s="8"/>
      <c r="U7" s="8"/>
      <c r="V7" s="8"/>
      <c r="W7" s="8">
        <v>69027985</v>
      </c>
      <c r="X7" s="8">
        <v>67988983</v>
      </c>
      <c r="Y7" s="8">
        <v>1039002</v>
      </c>
      <c r="Z7" s="2">
        <v>1.528191707177029</v>
      </c>
      <c r="AA7" s="6">
        <v>96871570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930000</v>
      </c>
      <c r="Y11" s="8">
        <v>-930000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6518270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1633329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178573030</v>
      </c>
      <c r="D21" s="33">
        <f t="shared" si="0"/>
        <v>0</v>
      </c>
      <c r="E21" s="34">
        <f t="shared" si="0"/>
        <v>98731570</v>
      </c>
      <c r="F21" s="35">
        <f t="shared" si="0"/>
        <v>98731570</v>
      </c>
      <c r="G21" s="35">
        <f t="shared" si="0"/>
        <v>13941774</v>
      </c>
      <c r="H21" s="35">
        <f t="shared" si="0"/>
        <v>16294925</v>
      </c>
      <c r="I21" s="35">
        <f t="shared" si="0"/>
        <v>20377415</v>
      </c>
      <c r="J21" s="35">
        <f t="shared" si="0"/>
        <v>50614114</v>
      </c>
      <c r="K21" s="35">
        <f t="shared" si="0"/>
        <v>-1587458</v>
      </c>
      <c r="L21" s="35">
        <f t="shared" si="0"/>
        <v>23344046</v>
      </c>
      <c r="M21" s="35">
        <f t="shared" si="0"/>
        <v>-3342717</v>
      </c>
      <c r="N21" s="35">
        <f t="shared" si="0"/>
        <v>18413871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69027985</v>
      </c>
      <c r="X21" s="35">
        <f t="shared" si="0"/>
        <v>68918983</v>
      </c>
      <c r="Y21" s="35">
        <f t="shared" si="0"/>
        <v>109002</v>
      </c>
      <c r="Z21" s="36">
        <f>+IF(X21&lt;&gt;0,+(Y21/X21)*100,0)</f>
        <v>0.15815961764844963</v>
      </c>
      <c r="AA21" s="33">
        <f>SUM(AA5:AA20)</f>
        <v>98731570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43986985</v>
      </c>
      <c r="D24" s="6"/>
      <c r="E24" s="7">
        <v>35163690</v>
      </c>
      <c r="F24" s="8">
        <v>35163690</v>
      </c>
      <c r="G24" s="8">
        <v>3335576</v>
      </c>
      <c r="H24" s="8">
        <v>3063804</v>
      </c>
      <c r="I24" s="8">
        <v>3183711</v>
      </c>
      <c r="J24" s="8">
        <v>9583091</v>
      </c>
      <c r="K24" s="8">
        <v>3238988</v>
      </c>
      <c r="L24" s="8">
        <v>3106199</v>
      </c>
      <c r="M24" s="8">
        <v>3684094</v>
      </c>
      <c r="N24" s="8">
        <v>10029281</v>
      </c>
      <c r="O24" s="8"/>
      <c r="P24" s="8"/>
      <c r="Q24" s="8"/>
      <c r="R24" s="8"/>
      <c r="S24" s="8"/>
      <c r="T24" s="8"/>
      <c r="U24" s="8"/>
      <c r="V24" s="8"/>
      <c r="W24" s="8">
        <v>19612372</v>
      </c>
      <c r="X24" s="8">
        <v>17581842</v>
      </c>
      <c r="Y24" s="8">
        <v>2030530</v>
      </c>
      <c r="Z24" s="2">
        <v>11.549017446522383</v>
      </c>
      <c r="AA24" s="6">
        <v>35163690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520731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225185629</v>
      </c>
      <c r="D27" s="6"/>
      <c r="E27" s="7">
        <v>34286192</v>
      </c>
      <c r="F27" s="8">
        <v>34286192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17143092</v>
      </c>
      <c r="Y27" s="8">
        <v>-17143092</v>
      </c>
      <c r="Z27" s="2">
        <v>-100</v>
      </c>
      <c r="AA27" s="6">
        <v>34286192</v>
      </c>
    </row>
    <row r="28" spans="1:27" ht="13.5" x14ac:dyDescent="0.25">
      <c r="A28" s="25" t="s">
        <v>54</v>
      </c>
      <c r="B28" s="24" t="s">
        <v>32</v>
      </c>
      <c r="C28" s="6">
        <v>59190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77134205</v>
      </c>
      <c r="D30" s="6"/>
      <c r="E30" s="7">
        <v>29892000</v>
      </c>
      <c r="F30" s="8">
        <v>29892000</v>
      </c>
      <c r="G30" s="8"/>
      <c r="H30" s="8"/>
      <c r="I30" s="8"/>
      <c r="J30" s="8"/>
      <c r="K30" s="8">
        <v>3943917</v>
      </c>
      <c r="L30" s="8">
        <v>83535</v>
      </c>
      <c r="M30" s="8"/>
      <c r="N30" s="8">
        <v>4027452</v>
      </c>
      <c r="O30" s="8"/>
      <c r="P30" s="8"/>
      <c r="Q30" s="8"/>
      <c r="R30" s="8"/>
      <c r="S30" s="8"/>
      <c r="T30" s="8"/>
      <c r="U30" s="8"/>
      <c r="V30" s="8"/>
      <c r="W30" s="8">
        <v>4027452</v>
      </c>
      <c r="X30" s="8">
        <v>15168486</v>
      </c>
      <c r="Y30" s="8">
        <v>-11141034</v>
      </c>
      <c r="Z30" s="2">
        <v>-73.448556434702837</v>
      </c>
      <c r="AA30" s="6">
        <v>29892000</v>
      </c>
    </row>
    <row r="31" spans="1:27" ht="13.5" x14ac:dyDescent="0.25">
      <c r="A31" s="25" t="s">
        <v>57</v>
      </c>
      <c r="B31" s="24" t="s">
        <v>32</v>
      </c>
      <c r="C31" s="6">
        <v>12906294</v>
      </c>
      <c r="D31" s="6"/>
      <c r="E31" s="7">
        <v>19700000</v>
      </c>
      <c r="F31" s="8">
        <v>19700000</v>
      </c>
      <c r="G31" s="8">
        <v>444686</v>
      </c>
      <c r="H31" s="8">
        <v>695891</v>
      </c>
      <c r="I31" s="8">
        <v>512439</v>
      </c>
      <c r="J31" s="8">
        <v>1653016</v>
      </c>
      <c r="K31" s="8">
        <v>1186251</v>
      </c>
      <c r="L31" s="8">
        <v>562381</v>
      </c>
      <c r="M31" s="8">
        <v>827542</v>
      </c>
      <c r="N31" s="8">
        <v>2576174</v>
      </c>
      <c r="O31" s="8"/>
      <c r="P31" s="8"/>
      <c r="Q31" s="8"/>
      <c r="R31" s="8"/>
      <c r="S31" s="8"/>
      <c r="T31" s="8"/>
      <c r="U31" s="8"/>
      <c r="V31" s="8"/>
      <c r="W31" s="8">
        <v>4229190</v>
      </c>
      <c r="X31" s="8">
        <v>5377037</v>
      </c>
      <c r="Y31" s="8">
        <v>-1147847</v>
      </c>
      <c r="Z31" s="2">
        <v>-21.347202929792005</v>
      </c>
      <c r="AA31" s="6">
        <v>19700000</v>
      </c>
    </row>
    <row r="32" spans="1:27" ht="13.5" x14ac:dyDescent="0.25">
      <c r="A32" s="25" t="s">
        <v>45</v>
      </c>
      <c r="B32" s="24" t="s">
        <v>32</v>
      </c>
      <c r="C32" s="6">
        <v>64070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-230412</v>
      </c>
      <c r="D33" s="6"/>
      <c r="E33" s="7">
        <v>1015000</v>
      </c>
      <c r="F33" s="8">
        <v>1015000</v>
      </c>
      <c r="G33" s="8"/>
      <c r="H33" s="8">
        <v>20779</v>
      </c>
      <c r="I33" s="8"/>
      <c r="J33" s="8">
        <v>20779</v>
      </c>
      <c r="K33" s="8">
        <v>3025</v>
      </c>
      <c r="L33" s="8">
        <v>4813</v>
      </c>
      <c r="M33" s="8">
        <v>4800</v>
      </c>
      <c r="N33" s="8">
        <v>12638</v>
      </c>
      <c r="O33" s="8"/>
      <c r="P33" s="8"/>
      <c r="Q33" s="8"/>
      <c r="R33" s="8"/>
      <c r="S33" s="8"/>
      <c r="T33" s="8"/>
      <c r="U33" s="8"/>
      <c r="V33" s="8"/>
      <c r="W33" s="8">
        <v>33417</v>
      </c>
      <c r="X33" s="8">
        <v>349285</v>
      </c>
      <c r="Y33" s="8">
        <v>-315868</v>
      </c>
      <c r="Z33" s="2">
        <v>-90.432741171249845</v>
      </c>
      <c r="AA33" s="6">
        <v>1015000</v>
      </c>
    </row>
    <row r="34" spans="1:27" ht="13.5" x14ac:dyDescent="0.25">
      <c r="A34" s="23" t="s">
        <v>59</v>
      </c>
      <c r="B34" s="29" t="s">
        <v>32</v>
      </c>
      <c r="C34" s="6">
        <v>34613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359661305</v>
      </c>
      <c r="D35" s="33">
        <f>SUM(D24:D34)</f>
        <v>0</v>
      </c>
      <c r="E35" s="34">
        <f t="shared" si="1"/>
        <v>120056882</v>
      </c>
      <c r="F35" s="35">
        <f t="shared" si="1"/>
        <v>120056882</v>
      </c>
      <c r="G35" s="35">
        <f t="shared" si="1"/>
        <v>3780262</v>
      </c>
      <c r="H35" s="35">
        <f t="shared" si="1"/>
        <v>3780474</v>
      </c>
      <c r="I35" s="35">
        <f t="shared" si="1"/>
        <v>3696150</v>
      </c>
      <c r="J35" s="35">
        <f t="shared" si="1"/>
        <v>11256886</v>
      </c>
      <c r="K35" s="35">
        <f t="shared" si="1"/>
        <v>8372181</v>
      </c>
      <c r="L35" s="35">
        <f t="shared" si="1"/>
        <v>3756928</v>
      </c>
      <c r="M35" s="35">
        <f t="shared" si="1"/>
        <v>4516436</v>
      </c>
      <c r="N35" s="35">
        <f t="shared" si="1"/>
        <v>16645545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27902431</v>
      </c>
      <c r="X35" s="35">
        <f t="shared" si="1"/>
        <v>55619742</v>
      </c>
      <c r="Y35" s="35">
        <f t="shared" si="1"/>
        <v>-27717311</v>
      </c>
      <c r="Z35" s="36">
        <f>+IF(X35&lt;&gt;0,+(Y35/X35)*100,0)</f>
        <v>-49.833584269412832</v>
      </c>
      <c r="AA35" s="33">
        <f>SUM(AA24:AA34)</f>
        <v>120056882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-181088275</v>
      </c>
      <c r="D37" s="46">
        <f>+D21-D35</f>
        <v>0</v>
      </c>
      <c r="E37" s="47">
        <f t="shared" si="2"/>
        <v>-21325312</v>
      </c>
      <c r="F37" s="48">
        <f t="shared" si="2"/>
        <v>-21325312</v>
      </c>
      <c r="G37" s="48">
        <f t="shared" si="2"/>
        <v>10161512</v>
      </c>
      <c r="H37" s="48">
        <f t="shared" si="2"/>
        <v>12514451</v>
      </c>
      <c r="I37" s="48">
        <f t="shared" si="2"/>
        <v>16681265</v>
      </c>
      <c r="J37" s="48">
        <f t="shared" si="2"/>
        <v>39357228</v>
      </c>
      <c r="K37" s="48">
        <f t="shared" si="2"/>
        <v>-9959639</v>
      </c>
      <c r="L37" s="48">
        <f t="shared" si="2"/>
        <v>19587118</v>
      </c>
      <c r="M37" s="48">
        <f t="shared" si="2"/>
        <v>-7859153</v>
      </c>
      <c r="N37" s="48">
        <f t="shared" si="2"/>
        <v>1768326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41125554</v>
      </c>
      <c r="X37" s="48">
        <f>IF(F21=F35,0,X21-X35)</f>
        <v>13299241</v>
      </c>
      <c r="Y37" s="48">
        <f t="shared" si="2"/>
        <v>27826313</v>
      </c>
      <c r="Z37" s="49">
        <f>+IF(X37&lt;&gt;0,+(Y37/X37)*100,0)</f>
        <v>209.2323388981371</v>
      </c>
      <c r="AA37" s="46">
        <f>+AA21-AA35</f>
        <v>-21325312</v>
      </c>
    </row>
    <row r="38" spans="1:27" ht="23.1" customHeight="1" x14ac:dyDescent="0.25">
      <c r="A38" s="50" t="s">
        <v>62</v>
      </c>
      <c r="B38" s="29" t="s">
        <v>32</v>
      </c>
      <c r="C38" s="6">
        <v>48278587</v>
      </c>
      <c r="D38" s="6"/>
      <c r="E38" s="7">
        <v>59493000</v>
      </c>
      <c r="F38" s="8">
        <v>59493000</v>
      </c>
      <c r="G38" s="8"/>
      <c r="H38" s="8">
        <v>4124556</v>
      </c>
      <c r="I38" s="8">
        <v>3181589</v>
      </c>
      <c r="J38" s="8">
        <v>7306145</v>
      </c>
      <c r="K38" s="8">
        <v>3729551</v>
      </c>
      <c r="L38" s="8">
        <v>2346580</v>
      </c>
      <c r="M38" s="8">
        <v>2524572</v>
      </c>
      <c r="N38" s="8">
        <v>8600703</v>
      </c>
      <c r="O38" s="8"/>
      <c r="P38" s="8"/>
      <c r="Q38" s="8"/>
      <c r="R38" s="8"/>
      <c r="S38" s="8"/>
      <c r="T38" s="8"/>
      <c r="U38" s="8"/>
      <c r="V38" s="8"/>
      <c r="W38" s="8">
        <v>15906848</v>
      </c>
      <c r="X38" s="8">
        <v>43574476</v>
      </c>
      <c r="Y38" s="8">
        <v>-27667628</v>
      </c>
      <c r="Z38" s="2">
        <v>-63.495033193284989</v>
      </c>
      <c r="AA38" s="6">
        <v>59493000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-132809688</v>
      </c>
      <c r="D41" s="56">
        <f>SUM(D37:D40)</f>
        <v>0</v>
      </c>
      <c r="E41" s="57">
        <f t="shared" si="3"/>
        <v>38167688</v>
      </c>
      <c r="F41" s="58">
        <f t="shared" si="3"/>
        <v>38167688</v>
      </c>
      <c r="G41" s="58">
        <f t="shared" si="3"/>
        <v>10161512</v>
      </c>
      <c r="H41" s="58">
        <f t="shared" si="3"/>
        <v>16639007</v>
      </c>
      <c r="I41" s="58">
        <f t="shared" si="3"/>
        <v>19862854</v>
      </c>
      <c r="J41" s="58">
        <f t="shared" si="3"/>
        <v>46663373</v>
      </c>
      <c r="K41" s="58">
        <f t="shared" si="3"/>
        <v>-6230088</v>
      </c>
      <c r="L41" s="58">
        <f t="shared" si="3"/>
        <v>21933698</v>
      </c>
      <c r="M41" s="58">
        <f t="shared" si="3"/>
        <v>-5334581</v>
      </c>
      <c r="N41" s="58">
        <f t="shared" si="3"/>
        <v>10369029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57032402</v>
      </c>
      <c r="X41" s="58">
        <f t="shared" si="3"/>
        <v>56873717</v>
      </c>
      <c r="Y41" s="58">
        <f t="shared" si="3"/>
        <v>158685</v>
      </c>
      <c r="Z41" s="59">
        <f>+IF(X41&lt;&gt;0,+(Y41/X41)*100,0)</f>
        <v>0.27901288744676211</v>
      </c>
      <c r="AA41" s="56">
        <f>SUM(AA37:AA40)</f>
        <v>38167688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-132809688</v>
      </c>
      <c r="D43" s="64">
        <f>+D41-D42</f>
        <v>0</v>
      </c>
      <c r="E43" s="65">
        <f t="shared" si="4"/>
        <v>38167688</v>
      </c>
      <c r="F43" s="66">
        <f t="shared" si="4"/>
        <v>38167688</v>
      </c>
      <c r="G43" s="66">
        <f t="shared" si="4"/>
        <v>10161512</v>
      </c>
      <c r="H43" s="66">
        <f t="shared" si="4"/>
        <v>16639007</v>
      </c>
      <c r="I43" s="66">
        <f t="shared" si="4"/>
        <v>19862854</v>
      </c>
      <c r="J43" s="66">
        <f t="shared" si="4"/>
        <v>46663373</v>
      </c>
      <c r="K43" s="66">
        <f t="shared" si="4"/>
        <v>-6230088</v>
      </c>
      <c r="L43" s="66">
        <f t="shared" si="4"/>
        <v>21933698</v>
      </c>
      <c r="M43" s="66">
        <f t="shared" si="4"/>
        <v>-5334581</v>
      </c>
      <c r="N43" s="66">
        <f t="shared" si="4"/>
        <v>10369029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57032402</v>
      </c>
      <c r="X43" s="66">
        <f t="shared" si="4"/>
        <v>56873717</v>
      </c>
      <c r="Y43" s="66">
        <f t="shared" si="4"/>
        <v>158685</v>
      </c>
      <c r="Z43" s="67">
        <f>+IF(X43&lt;&gt;0,+(Y43/X43)*100,0)</f>
        <v>0.27901288744676211</v>
      </c>
      <c r="AA43" s="64">
        <f>+AA41-AA42</f>
        <v>38167688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-132809688</v>
      </c>
      <c r="D45" s="56">
        <f>SUM(D43:D44)</f>
        <v>0</v>
      </c>
      <c r="E45" s="57">
        <f t="shared" si="5"/>
        <v>38167688</v>
      </c>
      <c r="F45" s="58">
        <f t="shared" si="5"/>
        <v>38167688</v>
      </c>
      <c r="G45" s="58">
        <f t="shared" si="5"/>
        <v>10161512</v>
      </c>
      <c r="H45" s="58">
        <f t="shared" si="5"/>
        <v>16639007</v>
      </c>
      <c r="I45" s="58">
        <f t="shared" si="5"/>
        <v>19862854</v>
      </c>
      <c r="J45" s="58">
        <f t="shared" si="5"/>
        <v>46663373</v>
      </c>
      <c r="K45" s="58">
        <f t="shared" si="5"/>
        <v>-6230088</v>
      </c>
      <c r="L45" s="58">
        <f t="shared" si="5"/>
        <v>21933698</v>
      </c>
      <c r="M45" s="58">
        <f t="shared" si="5"/>
        <v>-5334581</v>
      </c>
      <c r="N45" s="58">
        <f t="shared" si="5"/>
        <v>10369029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57032402</v>
      </c>
      <c r="X45" s="58">
        <f t="shared" si="5"/>
        <v>56873717</v>
      </c>
      <c r="Y45" s="58">
        <f t="shared" si="5"/>
        <v>158685</v>
      </c>
      <c r="Z45" s="59">
        <f>+IF(X45&lt;&gt;0,+(Y45/X45)*100,0)</f>
        <v>0.27901288744676211</v>
      </c>
      <c r="AA45" s="56">
        <f>SUM(AA43:AA44)</f>
        <v>38167688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-132809688</v>
      </c>
      <c r="D47" s="71">
        <f>SUM(D45:D46)</f>
        <v>0</v>
      </c>
      <c r="E47" s="72">
        <f t="shared" si="6"/>
        <v>38167688</v>
      </c>
      <c r="F47" s="73">
        <f t="shared" si="6"/>
        <v>38167688</v>
      </c>
      <c r="G47" s="73">
        <f t="shared" si="6"/>
        <v>10161512</v>
      </c>
      <c r="H47" s="74">
        <f t="shared" si="6"/>
        <v>16639007</v>
      </c>
      <c r="I47" s="74">
        <f t="shared" si="6"/>
        <v>19862854</v>
      </c>
      <c r="J47" s="74">
        <f t="shared" si="6"/>
        <v>46663373</v>
      </c>
      <c r="K47" s="74">
        <f t="shared" si="6"/>
        <v>-6230088</v>
      </c>
      <c r="L47" s="74">
        <f t="shared" si="6"/>
        <v>21933698</v>
      </c>
      <c r="M47" s="73">
        <f t="shared" si="6"/>
        <v>-5334581</v>
      </c>
      <c r="N47" s="73">
        <f t="shared" si="6"/>
        <v>10369029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57032402</v>
      </c>
      <c r="X47" s="74">
        <f t="shared" si="6"/>
        <v>56873717</v>
      </c>
      <c r="Y47" s="74">
        <f t="shared" si="6"/>
        <v>158685</v>
      </c>
      <c r="Z47" s="75">
        <f>+IF(X47&lt;&gt;0,+(Y47/X47)*100,0)</f>
        <v>0.27901288744676211</v>
      </c>
      <c r="AA47" s="76">
        <f>SUM(AA45:AA46)</f>
        <v>38167688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-2277867</v>
      </c>
      <c r="F5" s="8">
        <v>-2277867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>
        <v>-2277867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1998441156</v>
      </c>
      <c r="D7" s="6"/>
      <c r="E7" s="7">
        <v>2133330706</v>
      </c>
      <c r="F7" s="8">
        <v>2133330706</v>
      </c>
      <c r="G7" s="8">
        <v>181284504</v>
      </c>
      <c r="H7" s="8">
        <v>197309822</v>
      </c>
      <c r="I7" s="8">
        <v>188128957</v>
      </c>
      <c r="J7" s="8">
        <v>566723283</v>
      </c>
      <c r="K7" s="8">
        <v>206011604</v>
      </c>
      <c r="L7" s="8">
        <v>109588232</v>
      </c>
      <c r="M7" s="8">
        <v>133088559</v>
      </c>
      <c r="N7" s="8">
        <v>448688395</v>
      </c>
      <c r="O7" s="8"/>
      <c r="P7" s="8"/>
      <c r="Q7" s="8"/>
      <c r="R7" s="8"/>
      <c r="S7" s="8"/>
      <c r="T7" s="8"/>
      <c r="U7" s="8"/>
      <c r="V7" s="8"/>
      <c r="W7" s="8">
        <v>1015411678</v>
      </c>
      <c r="X7" s="8">
        <v>1087082475</v>
      </c>
      <c r="Y7" s="8">
        <v>-71670797</v>
      </c>
      <c r="Z7" s="2">
        <v>-6.5929493528078451</v>
      </c>
      <c r="AA7" s="6">
        <v>2133330706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17599534</v>
      </c>
      <c r="D9" s="6"/>
      <c r="E9" s="7">
        <v>22491679</v>
      </c>
      <c r="F9" s="8">
        <v>22491679</v>
      </c>
      <c r="G9" s="8">
        <v>1974918</v>
      </c>
      <c r="H9" s="8">
        <v>1974918</v>
      </c>
      <c r="I9" s="8">
        <v>1975251</v>
      </c>
      <c r="J9" s="8">
        <v>5925087</v>
      </c>
      <c r="K9" s="8">
        <v>1975251</v>
      </c>
      <c r="L9" s="8">
        <v>1110785</v>
      </c>
      <c r="M9" s="8">
        <v>251201</v>
      </c>
      <c r="N9" s="8">
        <v>3337237</v>
      </c>
      <c r="O9" s="8"/>
      <c r="P9" s="8"/>
      <c r="Q9" s="8"/>
      <c r="R9" s="8"/>
      <c r="S9" s="8"/>
      <c r="T9" s="8"/>
      <c r="U9" s="8"/>
      <c r="V9" s="8"/>
      <c r="W9" s="8">
        <v>9262324</v>
      </c>
      <c r="X9" s="8">
        <v>11241273</v>
      </c>
      <c r="Y9" s="8">
        <v>-1978949</v>
      </c>
      <c r="Z9" s="2">
        <v>-17.604314030982078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930000</v>
      </c>
      <c r="Y11" s="8">
        <v>-930000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2047500</v>
      </c>
      <c r="Y12" s="8">
        <v>-2047500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>
        <v>251222279</v>
      </c>
      <c r="D13" s="6"/>
      <c r="E13" s="7">
        <v>266911051</v>
      </c>
      <c r="F13" s="8">
        <v>266911051</v>
      </c>
      <c r="G13" s="8">
        <v>23238510</v>
      </c>
      <c r="H13" s="8">
        <v>26170664</v>
      </c>
      <c r="I13" s="8">
        <v>23649572</v>
      </c>
      <c r="J13" s="8">
        <v>73058746</v>
      </c>
      <c r="K13" s="8">
        <v>27080352</v>
      </c>
      <c r="L13" s="8">
        <v>17951382</v>
      </c>
      <c r="M13" s="8">
        <v>23657462</v>
      </c>
      <c r="N13" s="8">
        <v>68689196</v>
      </c>
      <c r="O13" s="8"/>
      <c r="P13" s="8"/>
      <c r="Q13" s="8"/>
      <c r="R13" s="8"/>
      <c r="S13" s="8"/>
      <c r="T13" s="8"/>
      <c r="U13" s="8"/>
      <c r="V13" s="8"/>
      <c r="W13" s="8">
        <v>141747942</v>
      </c>
      <c r="X13" s="8">
        <v>133455516</v>
      </c>
      <c r="Y13" s="8">
        <v>8292426</v>
      </c>
      <c r="Z13" s="2">
        <v>6.2136255199822541</v>
      </c>
      <c r="AA13" s="6">
        <v>266911051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585204</v>
      </c>
      <c r="F15" s="8">
        <v>585204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292602</v>
      </c>
      <c r="Y15" s="8">
        <v>-292602</v>
      </c>
      <c r="Z15" s="2">
        <v>-100</v>
      </c>
      <c r="AA15" s="6">
        <v>585204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724914851</v>
      </c>
      <c r="D18" s="6"/>
      <c r="E18" s="7">
        <v>772599407</v>
      </c>
      <c r="F18" s="8">
        <v>772599407</v>
      </c>
      <c r="G18" s="8">
        <v>69753897</v>
      </c>
      <c r="H18" s="8">
        <v>829721</v>
      </c>
      <c r="I18" s="8">
        <v>193120591</v>
      </c>
      <c r="J18" s="8">
        <v>263704209</v>
      </c>
      <c r="K18" s="8"/>
      <c r="L18" s="8">
        <v>868752</v>
      </c>
      <c r="M18" s="8">
        <v>192195596</v>
      </c>
      <c r="N18" s="8">
        <v>193064348</v>
      </c>
      <c r="O18" s="8"/>
      <c r="P18" s="8"/>
      <c r="Q18" s="8"/>
      <c r="R18" s="8"/>
      <c r="S18" s="8"/>
      <c r="T18" s="8"/>
      <c r="U18" s="8"/>
      <c r="V18" s="8"/>
      <c r="W18" s="8">
        <v>456768557</v>
      </c>
      <c r="X18" s="8">
        <v>387136578</v>
      </c>
      <c r="Y18" s="8">
        <v>69631979</v>
      </c>
      <c r="Z18" s="2">
        <v>17.986411761897632</v>
      </c>
      <c r="AA18" s="6">
        <v>772599407</v>
      </c>
    </row>
    <row r="19" spans="1:27" ht="13.5" x14ac:dyDescent="0.25">
      <c r="A19" s="23" t="s">
        <v>46</v>
      </c>
      <c r="B19" s="29" t="s">
        <v>32</v>
      </c>
      <c r="C19" s="6">
        <v>257525</v>
      </c>
      <c r="D19" s="6"/>
      <c r="E19" s="7">
        <v>2481336</v>
      </c>
      <c r="F19" s="26">
        <v>2481336</v>
      </c>
      <c r="G19" s="26">
        <v>40083</v>
      </c>
      <c r="H19" s="26">
        <v>165217</v>
      </c>
      <c r="I19" s="26">
        <v>300138</v>
      </c>
      <c r="J19" s="26">
        <v>505438</v>
      </c>
      <c r="K19" s="26">
        <v>30266</v>
      </c>
      <c r="L19" s="26">
        <v>27847</v>
      </c>
      <c r="M19" s="26">
        <v>29361</v>
      </c>
      <c r="N19" s="26">
        <v>87474</v>
      </c>
      <c r="O19" s="26"/>
      <c r="P19" s="26"/>
      <c r="Q19" s="26"/>
      <c r="R19" s="26"/>
      <c r="S19" s="26"/>
      <c r="T19" s="26"/>
      <c r="U19" s="26"/>
      <c r="V19" s="26"/>
      <c r="W19" s="26">
        <v>592912</v>
      </c>
      <c r="X19" s="26">
        <v>1240665</v>
      </c>
      <c r="Y19" s="26">
        <v>-647753</v>
      </c>
      <c r="Z19" s="27">
        <v>-52.210145365590236</v>
      </c>
      <c r="AA19" s="28">
        <v>2481336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2992456654</v>
      </c>
      <c r="D21" s="33">
        <f t="shared" si="0"/>
        <v>0</v>
      </c>
      <c r="E21" s="34">
        <f t="shared" si="0"/>
        <v>3202076516</v>
      </c>
      <c r="F21" s="35">
        <f t="shared" si="0"/>
        <v>3202076516</v>
      </c>
      <c r="G21" s="35">
        <f t="shared" si="0"/>
        <v>276291912</v>
      </c>
      <c r="H21" s="35">
        <f t="shared" si="0"/>
        <v>226450342</v>
      </c>
      <c r="I21" s="35">
        <f t="shared" si="0"/>
        <v>407174509</v>
      </c>
      <c r="J21" s="35">
        <f t="shared" si="0"/>
        <v>909916763</v>
      </c>
      <c r="K21" s="35">
        <f t="shared" si="0"/>
        <v>235097473</v>
      </c>
      <c r="L21" s="35">
        <f t="shared" si="0"/>
        <v>129546998</v>
      </c>
      <c r="M21" s="35">
        <f t="shared" si="0"/>
        <v>349222179</v>
      </c>
      <c r="N21" s="35">
        <f t="shared" si="0"/>
        <v>713866650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1623783413</v>
      </c>
      <c r="X21" s="35">
        <f t="shared" si="0"/>
        <v>1623426609</v>
      </c>
      <c r="Y21" s="35">
        <f t="shared" si="0"/>
        <v>356804</v>
      </c>
      <c r="Z21" s="36">
        <f>+IF(X21&lt;&gt;0,+(Y21/X21)*100,0)</f>
        <v>2.1978449658391672E-2</v>
      </c>
      <c r="AA21" s="33">
        <f>SUM(AA5:AA20)</f>
        <v>3202076516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457048472</v>
      </c>
      <c r="D24" s="6"/>
      <c r="E24" s="7">
        <v>412874732</v>
      </c>
      <c r="F24" s="8">
        <v>412874732</v>
      </c>
      <c r="G24" s="8">
        <v>34976685</v>
      </c>
      <c r="H24" s="8">
        <v>33166389</v>
      </c>
      <c r="I24" s="8">
        <v>34032455</v>
      </c>
      <c r="J24" s="8">
        <v>102175529</v>
      </c>
      <c r="K24" s="8">
        <v>39629669</v>
      </c>
      <c r="L24" s="8">
        <v>40366787</v>
      </c>
      <c r="M24" s="8">
        <v>45071374</v>
      </c>
      <c r="N24" s="8">
        <v>125067830</v>
      </c>
      <c r="O24" s="8"/>
      <c r="P24" s="8"/>
      <c r="Q24" s="8"/>
      <c r="R24" s="8"/>
      <c r="S24" s="8"/>
      <c r="T24" s="8"/>
      <c r="U24" s="8"/>
      <c r="V24" s="8"/>
      <c r="W24" s="8">
        <v>227243359</v>
      </c>
      <c r="X24" s="8">
        <v>206437646</v>
      </c>
      <c r="Y24" s="8">
        <v>20805713</v>
      </c>
      <c r="Z24" s="2">
        <v>10.078449063500754</v>
      </c>
      <c r="AA24" s="6">
        <v>412874732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402014325</v>
      </c>
      <c r="D26" s="6"/>
      <c r="E26" s="7">
        <v>599091278</v>
      </c>
      <c r="F26" s="8">
        <v>599091278</v>
      </c>
      <c r="G26" s="8"/>
      <c r="H26" s="8">
        <v>11789092</v>
      </c>
      <c r="I26" s="8">
        <v>4729787</v>
      </c>
      <c r="J26" s="8">
        <v>16518879</v>
      </c>
      <c r="K26" s="8">
        <v>9337696</v>
      </c>
      <c r="L26" s="8">
        <v>3183384</v>
      </c>
      <c r="M26" s="8">
        <v>22459</v>
      </c>
      <c r="N26" s="8">
        <v>12543539</v>
      </c>
      <c r="O26" s="8"/>
      <c r="P26" s="8"/>
      <c r="Q26" s="8"/>
      <c r="R26" s="8"/>
      <c r="S26" s="8"/>
      <c r="T26" s="8"/>
      <c r="U26" s="8"/>
      <c r="V26" s="8"/>
      <c r="W26" s="8">
        <v>29062418</v>
      </c>
      <c r="X26" s="8">
        <v>299545643</v>
      </c>
      <c r="Y26" s="8">
        <v>-270483225</v>
      </c>
      <c r="Z26" s="2">
        <v>-90.29783317529342</v>
      </c>
      <c r="AA26" s="6">
        <v>599091278</v>
      </c>
    </row>
    <row r="27" spans="1:27" ht="13.5" x14ac:dyDescent="0.25">
      <c r="A27" s="25" t="s">
        <v>53</v>
      </c>
      <c r="B27" s="24" t="s">
        <v>32</v>
      </c>
      <c r="C27" s="6">
        <v>612226626</v>
      </c>
      <c r="D27" s="6"/>
      <c r="E27" s="7">
        <v>406748843</v>
      </c>
      <c r="F27" s="8">
        <v>406748843</v>
      </c>
      <c r="G27" s="8">
        <v>3512250</v>
      </c>
      <c r="H27" s="8">
        <v>12162476</v>
      </c>
      <c r="I27" s="8">
        <v>7837363</v>
      </c>
      <c r="J27" s="8">
        <v>23512089</v>
      </c>
      <c r="K27" s="8">
        <v>42598218</v>
      </c>
      <c r="L27" s="8">
        <v>7837363</v>
      </c>
      <c r="M27" s="8">
        <v>25217790</v>
      </c>
      <c r="N27" s="8">
        <v>75653371</v>
      </c>
      <c r="O27" s="8"/>
      <c r="P27" s="8"/>
      <c r="Q27" s="8"/>
      <c r="R27" s="8"/>
      <c r="S27" s="8"/>
      <c r="T27" s="8"/>
      <c r="U27" s="8"/>
      <c r="V27" s="8"/>
      <c r="W27" s="8">
        <v>99165460</v>
      </c>
      <c r="X27" s="8">
        <v>203374435</v>
      </c>
      <c r="Y27" s="8">
        <v>-104208975</v>
      </c>
      <c r="Z27" s="2">
        <v>-51.239957962267965</v>
      </c>
      <c r="AA27" s="6">
        <v>406748843</v>
      </c>
    </row>
    <row r="28" spans="1:27" ht="13.5" x14ac:dyDescent="0.25">
      <c r="A28" s="25" t="s">
        <v>54</v>
      </c>
      <c r="B28" s="24" t="s">
        <v>32</v>
      </c>
      <c r="C28" s="6">
        <v>20989796</v>
      </c>
      <c r="D28" s="6"/>
      <c r="E28" s="7">
        <v>8666725</v>
      </c>
      <c r="F28" s="8">
        <v>8666725</v>
      </c>
      <c r="G28" s="8">
        <v>906314</v>
      </c>
      <c r="H28" s="8"/>
      <c r="I28" s="8"/>
      <c r="J28" s="8">
        <v>906314</v>
      </c>
      <c r="K28" s="8"/>
      <c r="L28" s="8"/>
      <c r="M28" s="8">
        <v>316571</v>
      </c>
      <c r="N28" s="8">
        <v>316571</v>
      </c>
      <c r="O28" s="8"/>
      <c r="P28" s="8"/>
      <c r="Q28" s="8"/>
      <c r="R28" s="8"/>
      <c r="S28" s="8"/>
      <c r="T28" s="8"/>
      <c r="U28" s="8"/>
      <c r="V28" s="8"/>
      <c r="W28" s="8">
        <v>1222885</v>
      </c>
      <c r="X28" s="8">
        <v>4333368</v>
      </c>
      <c r="Y28" s="8">
        <v>-3110483</v>
      </c>
      <c r="Z28" s="2">
        <v>-71.779802684655451</v>
      </c>
      <c r="AA28" s="6">
        <v>8666725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1443974096</v>
      </c>
      <c r="D30" s="6"/>
      <c r="E30" s="7">
        <v>1437909214</v>
      </c>
      <c r="F30" s="8">
        <v>1437909214</v>
      </c>
      <c r="G30" s="8">
        <v>5752775</v>
      </c>
      <c r="H30" s="8">
        <v>63433289</v>
      </c>
      <c r="I30" s="8">
        <v>99701121</v>
      </c>
      <c r="J30" s="8">
        <v>168887185</v>
      </c>
      <c r="K30" s="8">
        <v>135367567</v>
      </c>
      <c r="L30" s="8">
        <v>133002240</v>
      </c>
      <c r="M30" s="8">
        <v>96546997</v>
      </c>
      <c r="N30" s="8">
        <v>364916804</v>
      </c>
      <c r="O30" s="8"/>
      <c r="P30" s="8"/>
      <c r="Q30" s="8"/>
      <c r="R30" s="8"/>
      <c r="S30" s="8"/>
      <c r="T30" s="8"/>
      <c r="U30" s="8"/>
      <c r="V30" s="8"/>
      <c r="W30" s="8">
        <v>533803989</v>
      </c>
      <c r="X30" s="8">
        <v>718769555</v>
      </c>
      <c r="Y30" s="8">
        <v>-184965566</v>
      </c>
      <c r="Z30" s="2">
        <v>-25.733639483380731</v>
      </c>
      <c r="AA30" s="6">
        <v>1437909214</v>
      </c>
    </row>
    <row r="31" spans="1:27" ht="13.5" x14ac:dyDescent="0.25">
      <c r="A31" s="25" t="s">
        <v>57</v>
      </c>
      <c r="B31" s="24" t="s">
        <v>32</v>
      </c>
      <c r="C31" s="6">
        <v>217153000</v>
      </c>
      <c r="D31" s="6"/>
      <c r="E31" s="7">
        <v>367078558</v>
      </c>
      <c r="F31" s="8">
        <v>367078558</v>
      </c>
      <c r="G31" s="8">
        <v>2540922</v>
      </c>
      <c r="H31" s="8">
        <v>23836521</v>
      </c>
      <c r="I31" s="8">
        <v>11648541</v>
      </c>
      <c r="J31" s="8">
        <v>38025984</v>
      </c>
      <c r="K31" s="8">
        <v>21640515</v>
      </c>
      <c r="L31" s="8">
        <v>12723818</v>
      </c>
      <c r="M31" s="8">
        <v>93226460</v>
      </c>
      <c r="N31" s="8">
        <v>127590793</v>
      </c>
      <c r="O31" s="8"/>
      <c r="P31" s="8"/>
      <c r="Q31" s="8"/>
      <c r="R31" s="8"/>
      <c r="S31" s="8"/>
      <c r="T31" s="8"/>
      <c r="U31" s="8"/>
      <c r="V31" s="8"/>
      <c r="W31" s="8">
        <v>165616777</v>
      </c>
      <c r="X31" s="8">
        <v>177515472</v>
      </c>
      <c r="Y31" s="8">
        <v>-11898695</v>
      </c>
      <c r="Z31" s="2">
        <v>-6.7029058740299545</v>
      </c>
      <c r="AA31" s="6">
        <v>367078558</v>
      </c>
    </row>
    <row r="32" spans="1:27" ht="13.5" x14ac:dyDescent="0.25">
      <c r="A32" s="25" t="s">
        <v>45</v>
      </c>
      <c r="B32" s="24" t="s">
        <v>32</v>
      </c>
      <c r="C32" s="6">
        <v>10064070</v>
      </c>
      <c r="D32" s="6"/>
      <c r="E32" s="7">
        <v>62792035</v>
      </c>
      <c r="F32" s="8">
        <v>62792035</v>
      </c>
      <c r="G32" s="8"/>
      <c r="H32" s="8">
        <v>30000396</v>
      </c>
      <c r="I32" s="8"/>
      <c r="J32" s="8">
        <v>30000396</v>
      </c>
      <c r="K32" s="8"/>
      <c r="L32" s="8">
        <v>6229653</v>
      </c>
      <c r="M32" s="8">
        <v>1485075</v>
      </c>
      <c r="N32" s="8">
        <v>7714728</v>
      </c>
      <c r="O32" s="8"/>
      <c r="P32" s="8"/>
      <c r="Q32" s="8"/>
      <c r="R32" s="8"/>
      <c r="S32" s="8"/>
      <c r="T32" s="8"/>
      <c r="U32" s="8"/>
      <c r="V32" s="8"/>
      <c r="W32" s="8">
        <v>37715124</v>
      </c>
      <c r="X32" s="8">
        <v>31396031</v>
      </c>
      <c r="Y32" s="8">
        <v>6319093</v>
      </c>
      <c r="Z32" s="2">
        <v>20.127044084011768</v>
      </c>
      <c r="AA32" s="6">
        <v>62792035</v>
      </c>
    </row>
    <row r="33" spans="1:27" ht="13.5" x14ac:dyDescent="0.25">
      <c r="A33" s="25" t="s">
        <v>58</v>
      </c>
      <c r="B33" s="24" t="s">
        <v>32</v>
      </c>
      <c r="C33" s="6">
        <v>53959438</v>
      </c>
      <c r="D33" s="6"/>
      <c r="E33" s="7">
        <v>59902562</v>
      </c>
      <c r="F33" s="8">
        <v>59902562</v>
      </c>
      <c r="G33" s="8">
        <v>3292623</v>
      </c>
      <c r="H33" s="8">
        <v>3091122</v>
      </c>
      <c r="I33" s="8">
        <v>3881943</v>
      </c>
      <c r="J33" s="8">
        <v>10265688</v>
      </c>
      <c r="K33" s="8">
        <v>4397686</v>
      </c>
      <c r="L33" s="8">
        <v>15671291</v>
      </c>
      <c r="M33" s="8">
        <v>4201254</v>
      </c>
      <c r="N33" s="8">
        <v>24270231</v>
      </c>
      <c r="O33" s="8"/>
      <c r="P33" s="8"/>
      <c r="Q33" s="8"/>
      <c r="R33" s="8"/>
      <c r="S33" s="8"/>
      <c r="T33" s="8"/>
      <c r="U33" s="8"/>
      <c r="V33" s="8"/>
      <c r="W33" s="8">
        <v>34535919</v>
      </c>
      <c r="X33" s="8">
        <v>29865884</v>
      </c>
      <c r="Y33" s="8">
        <v>4670035</v>
      </c>
      <c r="Z33" s="2">
        <v>15.636687666770555</v>
      </c>
      <c r="AA33" s="6">
        <v>59902562</v>
      </c>
    </row>
    <row r="34" spans="1:27" ht="13.5" x14ac:dyDescent="0.25">
      <c r="A34" s="23" t="s">
        <v>59</v>
      </c>
      <c r="B34" s="29" t="s">
        <v>32</v>
      </c>
      <c r="C34" s="6">
        <v>3908573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3221338396</v>
      </c>
      <c r="D35" s="33">
        <f>SUM(D24:D34)</f>
        <v>0</v>
      </c>
      <c r="E35" s="34">
        <f t="shared" si="1"/>
        <v>3355063947</v>
      </c>
      <c r="F35" s="35">
        <f t="shared" si="1"/>
        <v>3355063947</v>
      </c>
      <c r="G35" s="35">
        <f t="shared" si="1"/>
        <v>50981569</v>
      </c>
      <c r="H35" s="35">
        <f t="shared" si="1"/>
        <v>177479285</v>
      </c>
      <c r="I35" s="35">
        <f t="shared" si="1"/>
        <v>161831210</v>
      </c>
      <c r="J35" s="35">
        <f t="shared" si="1"/>
        <v>390292064</v>
      </c>
      <c r="K35" s="35">
        <f t="shared" si="1"/>
        <v>252971351</v>
      </c>
      <c r="L35" s="35">
        <f t="shared" si="1"/>
        <v>219014536</v>
      </c>
      <c r="M35" s="35">
        <f t="shared" si="1"/>
        <v>266087980</v>
      </c>
      <c r="N35" s="35">
        <f t="shared" si="1"/>
        <v>738073867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1128365931</v>
      </c>
      <c r="X35" s="35">
        <f t="shared" si="1"/>
        <v>1671238034</v>
      </c>
      <c r="Y35" s="35">
        <f t="shared" si="1"/>
        <v>-542872103</v>
      </c>
      <c r="Z35" s="36">
        <f>+IF(X35&lt;&gt;0,+(Y35/X35)*100,0)</f>
        <v>-32.483230512691883</v>
      </c>
      <c r="AA35" s="33">
        <f>SUM(AA24:AA34)</f>
        <v>3355063947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-228881742</v>
      </c>
      <c r="D37" s="46">
        <f>+D21-D35</f>
        <v>0</v>
      </c>
      <c r="E37" s="47">
        <f t="shared" si="2"/>
        <v>-152987431</v>
      </c>
      <c r="F37" s="48">
        <f t="shared" si="2"/>
        <v>-152987431</v>
      </c>
      <c r="G37" s="48">
        <f t="shared" si="2"/>
        <v>225310343</v>
      </c>
      <c r="H37" s="48">
        <f t="shared" si="2"/>
        <v>48971057</v>
      </c>
      <c r="I37" s="48">
        <f t="shared" si="2"/>
        <v>245343299</v>
      </c>
      <c r="J37" s="48">
        <f t="shared" si="2"/>
        <v>519624699</v>
      </c>
      <c r="K37" s="48">
        <f t="shared" si="2"/>
        <v>-17873878</v>
      </c>
      <c r="L37" s="48">
        <f t="shared" si="2"/>
        <v>-89467538</v>
      </c>
      <c r="M37" s="48">
        <f t="shared" si="2"/>
        <v>83134199</v>
      </c>
      <c r="N37" s="48">
        <f t="shared" si="2"/>
        <v>-24207217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495417482</v>
      </c>
      <c r="X37" s="48">
        <f>IF(F21=F35,0,X21-X35)</f>
        <v>-47811425</v>
      </c>
      <c r="Y37" s="48">
        <f t="shared" si="2"/>
        <v>543228907</v>
      </c>
      <c r="Z37" s="49">
        <f>+IF(X37&lt;&gt;0,+(Y37/X37)*100,0)</f>
        <v>-1136.1905799712097</v>
      </c>
      <c r="AA37" s="46">
        <f>+AA21-AA35</f>
        <v>-152987431</v>
      </c>
    </row>
    <row r="38" spans="1:27" ht="23.1" customHeight="1" x14ac:dyDescent="0.25">
      <c r="A38" s="50" t="s">
        <v>62</v>
      </c>
      <c r="B38" s="29" t="s">
        <v>32</v>
      </c>
      <c r="C38" s="6">
        <v>611119095</v>
      </c>
      <c r="D38" s="6"/>
      <c r="E38" s="7">
        <v>1032209202</v>
      </c>
      <c r="F38" s="8">
        <v>1032209202</v>
      </c>
      <c r="G38" s="8">
        <v>48539492</v>
      </c>
      <c r="H38" s="8">
        <v>9564742</v>
      </c>
      <c r="I38" s="8">
        <v>11794961</v>
      </c>
      <c r="J38" s="8">
        <v>69899195</v>
      </c>
      <c r="K38" s="8">
        <v>47174752</v>
      </c>
      <c r="L38" s="8">
        <v>2381004</v>
      </c>
      <c r="M38" s="8">
        <v>97435402</v>
      </c>
      <c r="N38" s="8">
        <v>146991158</v>
      </c>
      <c r="O38" s="8"/>
      <c r="P38" s="8"/>
      <c r="Q38" s="8"/>
      <c r="R38" s="8"/>
      <c r="S38" s="8"/>
      <c r="T38" s="8"/>
      <c r="U38" s="8"/>
      <c r="V38" s="8"/>
      <c r="W38" s="8">
        <v>216890353</v>
      </c>
      <c r="X38" s="8">
        <v>529932570</v>
      </c>
      <c r="Y38" s="8">
        <v>-313042217</v>
      </c>
      <c r="Z38" s="2">
        <v>-59.072084774861075</v>
      </c>
      <c r="AA38" s="6">
        <v>1032209202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382237353</v>
      </c>
      <c r="D41" s="56">
        <f>SUM(D37:D40)</f>
        <v>0</v>
      </c>
      <c r="E41" s="57">
        <f t="shared" si="3"/>
        <v>879221771</v>
      </c>
      <c r="F41" s="58">
        <f t="shared" si="3"/>
        <v>879221771</v>
      </c>
      <c r="G41" s="58">
        <f t="shared" si="3"/>
        <v>273849835</v>
      </c>
      <c r="H41" s="58">
        <f t="shared" si="3"/>
        <v>58535799</v>
      </c>
      <c r="I41" s="58">
        <f t="shared" si="3"/>
        <v>257138260</v>
      </c>
      <c r="J41" s="58">
        <f t="shared" si="3"/>
        <v>589523894</v>
      </c>
      <c r="K41" s="58">
        <f t="shared" si="3"/>
        <v>29300874</v>
      </c>
      <c r="L41" s="58">
        <f t="shared" si="3"/>
        <v>-87086534</v>
      </c>
      <c r="M41" s="58">
        <f t="shared" si="3"/>
        <v>180569601</v>
      </c>
      <c r="N41" s="58">
        <f t="shared" si="3"/>
        <v>122783941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712307835</v>
      </c>
      <c r="X41" s="58">
        <f t="shared" si="3"/>
        <v>482121145</v>
      </c>
      <c r="Y41" s="58">
        <f t="shared" si="3"/>
        <v>230186690</v>
      </c>
      <c r="Z41" s="59">
        <f>+IF(X41&lt;&gt;0,+(Y41/X41)*100,0)</f>
        <v>47.744574654571522</v>
      </c>
      <c r="AA41" s="56">
        <f>SUM(AA37:AA40)</f>
        <v>879221771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382237353</v>
      </c>
      <c r="D43" s="64">
        <f>+D41-D42</f>
        <v>0</v>
      </c>
      <c r="E43" s="65">
        <f t="shared" si="4"/>
        <v>879221771</v>
      </c>
      <c r="F43" s="66">
        <f t="shared" si="4"/>
        <v>879221771</v>
      </c>
      <c r="G43" s="66">
        <f t="shared" si="4"/>
        <v>273849835</v>
      </c>
      <c r="H43" s="66">
        <f t="shared" si="4"/>
        <v>58535799</v>
      </c>
      <c r="I43" s="66">
        <f t="shared" si="4"/>
        <v>257138260</v>
      </c>
      <c r="J43" s="66">
        <f t="shared" si="4"/>
        <v>589523894</v>
      </c>
      <c r="K43" s="66">
        <f t="shared" si="4"/>
        <v>29300874</v>
      </c>
      <c r="L43" s="66">
        <f t="shared" si="4"/>
        <v>-87086534</v>
      </c>
      <c r="M43" s="66">
        <f t="shared" si="4"/>
        <v>180569601</v>
      </c>
      <c r="N43" s="66">
        <f t="shared" si="4"/>
        <v>122783941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712307835</v>
      </c>
      <c r="X43" s="66">
        <f t="shared" si="4"/>
        <v>482121145</v>
      </c>
      <c r="Y43" s="66">
        <f t="shared" si="4"/>
        <v>230186690</v>
      </c>
      <c r="Z43" s="67">
        <f>+IF(X43&lt;&gt;0,+(Y43/X43)*100,0)</f>
        <v>47.744574654571522</v>
      </c>
      <c r="AA43" s="64">
        <f>+AA41-AA42</f>
        <v>879221771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382237353</v>
      </c>
      <c r="D45" s="56">
        <f>SUM(D43:D44)</f>
        <v>0</v>
      </c>
      <c r="E45" s="57">
        <f t="shared" si="5"/>
        <v>879221771</v>
      </c>
      <c r="F45" s="58">
        <f t="shared" si="5"/>
        <v>879221771</v>
      </c>
      <c r="G45" s="58">
        <f t="shared" si="5"/>
        <v>273849835</v>
      </c>
      <c r="H45" s="58">
        <f t="shared" si="5"/>
        <v>58535799</v>
      </c>
      <c r="I45" s="58">
        <f t="shared" si="5"/>
        <v>257138260</v>
      </c>
      <c r="J45" s="58">
        <f t="shared" si="5"/>
        <v>589523894</v>
      </c>
      <c r="K45" s="58">
        <f t="shared" si="5"/>
        <v>29300874</v>
      </c>
      <c r="L45" s="58">
        <f t="shared" si="5"/>
        <v>-87086534</v>
      </c>
      <c r="M45" s="58">
        <f t="shared" si="5"/>
        <v>180569601</v>
      </c>
      <c r="N45" s="58">
        <f t="shared" si="5"/>
        <v>122783941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712307835</v>
      </c>
      <c r="X45" s="58">
        <f t="shared" si="5"/>
        <v>482121145</v>
      </c>
      <c r="Y45" s="58">
        <f t="shared" si="5"/>
        <v>230186690</v>
      </c>
      <c r="Z45" s="59">
        <f>+IF(X45&lt;&gt;0,+(Y45/X45)*100,0)</f>
        <v>47.744574654571522</v>
      </c>
      <c r="AA45" s="56">
        <f>SUM(AA43:AA44)</f>
        <v>879221771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382237353</v>
      </c>
      <c r="D47" s="71">
        <f>SUM(D45:D46)</f>
        <v>0</v>
      </c>
      <c r="E47" s="72">
        <f t="shared" si="6"/>
        <v>879221771</v>
      </c>
      <c r="F47" s="73">
        <f t="shared" si="6"/>
        <v>879221771</v>
      </c>
      <c r="G47" s="73">
        <f t="shared" si="6"/>
        <v>273849835</v>
      </c>
      <c r="H47" s="74">
        <f t="shared" si="6"/>
        <v>58535799</v>
      </c>
      <c r="I47" s="74">
        <f t="shared" si="6"/>
        <v>257138260</v>
      </c>
      <c r="J47" s="74">
        <f t="shared" si="6"/>
        <v>589523894</v>
      </c>
      <c r="K47" s="74">
        <f t="shared" si="6"/>
        <v>29300874</v>
      </c>
      <c r="L47" s="74">
        <f t="shared" si="6"/>
        <v>-87086534</v>
      </c>
      <c r="M47" s="73">
        <f t="shared" si="6"/>
        <v>180569601</v>
      </c>
      <c r="N47" s="73">
        <f t="shared" si="6"/>
        <v>122783941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712307835</v>
      </c>
      <c r="X47" s="74">
        <f t="shared" si="6"/>
        <v>482121145</v>
      </c>
      <c r="Y47" s="74">
        <f t="shared" si="6"/>
        <v>230186690</v>
      </c>
      <c r="Z47" s="75">
        <f>+IF(X47&lt;&gt;0,+(Y47/X47)*100,0)</f>
        <v>47.744574654571522</v>
      </c>
      <c r="AA47" s="76">
        <f>SUM(AA45:AA46)</f>
        <v>879221771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B8715C-1B48-4E48-B32D-A7F4C1D37647}"/>
</file>

<file path=customXml/itemProps2.xml><?xml version="1.0" encoding="utf-8"?>
<ds:datastoreItem xmlns:ds="http://schemas.openxmlformats.org/officeDocument/2006/customXml" ds:itemID="{26EC6378-6C98-4D26-8D76-5671C509119F}"/>
</file>

<file path=customXml/itemProps3.xml><?xml version="1.0" encoding="utf-8"?>
<ds:datastoreItem xmlns:ds="http://schemas.openxmlformats.org/officeDocument/2006/customXml" ds:itemID="{377E6864-CAB3-49F0-9496-C8F93D187E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2022-03-12T14:09:35Z</dcterms:created>
  <dcterms:modified xsi:type="dcterms:W3CDTF">2022-03-12T14:15:28Z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